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0C688F35-EB59-4267-B508-A1252440FF1D}" xr6:coauthVersionLast="46" xr6:coauthVersionMax="46" xr10:uidLastSave="{00000000-0000-0000-0000-000000000000}"/>
  <bookViews>
    <workbookView xWindow="870" yWindow="0" windowWidth="14505" windowHeight="15360" tabRatio="859" firstSheet="10"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8" i="22" l="1"/>
  <c r="B27" i="22"/>
  <c r="C27" i="15"/>
  <c r="C27" i="6"/>
  <c r="C42" i="7"/>
  <c r="C20" i="7"/>
  <c r="C23" i="7"/>
  <c r="A12" i="7"/>
  <c r="A9" i="7"/>
  <c r="C11" i="25"/>
  <c r="C3" i="25"/>
  <c r="C4" i="25"/>
  <c r="C33" i="15"/>
  <c r="T33" i="15" s="1"/>
  <c r="O25" i="24"/>
  <c r="N25" i="24"/>
  <c r="C36" i="15" s="1"/>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T27" i="15" l="1"/>
  <c r="C44" i="15"/>
  <c r="C53" i="15" s="1"/>
  <c r="C35" i="15"/>
  <c r="T35" i="15" s="1"/>
  <c r="T36" i="15"/>
  <c r="H36" i="15"/>
  <c r="C24" i="15"/>
  <c r="H24" i="15" s="1"/>
  <c r="H27" i="15"/>
  <c r="H33" i="15"/>
  <c r="C3" i="27"/>
  <c r="C8" i="26"/>
  <c r="C7" i="26"/>
  <c r="H44" i="15" l="1"/>
  <c r="T44" i="15"/>
  <c r="H35" i="15"/>
  <c r="T53" i="15"/>
  <c r="H53" i="15"/>
  <c r="K53" i="15"/>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<sst xmlns="http://schemas.openxmlformats.org/spreadsheetml/2006/main" count="845" uniqueCount="587">
  <si>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</si>
  <si>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</si>
  <si>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</si>
  <si>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</si>
  <si>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</si>
  <si>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</si>
  <si>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</si>
  <si>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</si>
  <si>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</si>
  <si>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</si>
  <si>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</si>
  <si>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</si>
  <si>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</si>
  <si>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</si>
  <si>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</si>
  <si>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</si>
  <si>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</si>
  <si>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</si>
  <si>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</si>
  <si>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</si>
  <si>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</si>
  <si>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</si>
  <si>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</si>
  <si>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</si>
  <si>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</si>
  <si>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</si>
  <si>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</si>
  <si>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</si>
  <si>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</si>
  <si>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</si>
  <si>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</si>
  <si>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</si>
  <si>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</si>
  <si>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</si>
  <si>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</si>
  <si>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</si>
  <si>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</si>
  <si>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</si>
  <si>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</si>
  <si>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</si>
  <si>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</si>
  <si>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</si>
  <si>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</si>
  <si>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</si>
  <si>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</si>
  <si>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</si>
  <si>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</si>
  <si>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</si>
  <si>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</si>
  <si>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</si>
  <si>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</si>
  <si>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</si>
  <si>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</si>
  <si>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</si>
  <si>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</si>
  <si>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</si>
  <si>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</si>
  <si>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</si>
  <si>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</si>
  <si>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</si>
  <si>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</si>
  <si>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</si>
  <si>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</si>
  <si>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</si>
  <si>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</si>
  <si>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</si>
  <si>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</si>
  <si>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</si>
  <si>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</si>
  <si>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</si>
  <si>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</si>
  <si>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</si>
  <si>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</si>
  <si>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</si>
  <si>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</si>
  <si>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</si>
  <si>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</si>
  <si>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</si>
  <si>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</si>
  <si>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</si>
  <si>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</si>
  <si>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</si>
  <si>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</si>
  <si>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</si>
  <si>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</si>
  <si>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</si>
  <si>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</si>
  <si>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</si>
  <si>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</si>
  <si>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</si>
  <si>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</si>
  <si>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</si>
  <si>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</si>
  <si>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</si>
  <si>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</si>
  <si>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</si>
  <si>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</si>
  <si>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</si>
  <si>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</si>
  <si>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</si>
  <si>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</si>
  <si>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</si>
  <si>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</si>
  <si>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</si>
  <si>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</si>
  <si>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</si>
  <si>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</si>
  <si>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</si>
  <si>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</si>
  <si>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</si>
  <si>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</si>
  <si>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</si>
  <si>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</si>
  <si>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</si>
  <si>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</si>
  <si>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</si>
  <si>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</si>
  <si>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</si>
  <si>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</si>
  <si>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</si>
  <si>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</si>
  <si>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</si>
  <si>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</si>
  <si>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</si>
  <si>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</si>
  <si>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</si>
  <si>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</si>
  <si>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</si>
  <si>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</si>
  <si>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</si>
  <si>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</si>
  <si>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</si>
  <si>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</si>
  <si>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</si>
  <si>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</si>
  <si>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</si>
  <si>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</si>
  <si>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</si>
  <si>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</si>
  <si>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</si>
  <si>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</si>
  <si>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</si>
  <si>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</si>
  <si>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</si>
  <si>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</si>
  <si>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</si>
  <si>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</si>
  <si>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</si>
  <si>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</si>
  <si>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</si>
  <si>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</si>
  <si>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</si>
  <si>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</si>
  <si>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</si>
  <si>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</si>
  <si>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</si>
  <si>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</si>
  <si>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</si>
  <si>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</si>
  <si>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</si>
  <si>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</si>
  <si>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</si>
  <si>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</si>
  <si>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</si>
  <si>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</si>
  <si>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</si>
  <si>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</si>
  <si>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</si>
  <si>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</si>
  <si>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</si>
  <si>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</si>
  <si>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</si>
  <si>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</si>
  <si>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</si>
  <si>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</si>
  <si>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</si>
  <si>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</si>
  <si>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</si>
  <si>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</si>
  <si>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</si>
  <si>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</si>
  <si>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</si>
  <si>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</si>
  <si>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</si>
  <si>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</si>
  <si>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</si>
  <si>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</si>
  <si>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</si>
  <si>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</si>
  <si>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</si>
  <si>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</si>
  <si>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</si>
  <si>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</si>
  <si>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</si>
  <si>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</si>
  <si>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</si>
  <si>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</si>
  <si>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</si>
  <si>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</si>
  <si>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</si>
  <si>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</si>
  <si>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</si>
  <si>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</si>
  <si>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</si>
  <si>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</si>
  <si>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</si>
  <si>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</si>
  <si>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</si>
  <si>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</si>
  <si>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</si>
  <si>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</si>
  <si>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</si>
  <si>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</si>
  <si>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</si>
  <si>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</si>
  <si>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</si>
  <si>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</si>
  <si>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</si>
  <si>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</si>
  <si>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</si>
  <si>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</si>
  <si>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</si>
  <si>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</si>
  <si>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</si>
  <si>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</si>
  <si>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</si>
  <si>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</si>
  <si>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</si>
  <si>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</si>
  <si>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</si>
  <si>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</si>
  <si>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</si>
  <si>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</si>
  <si>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</si>
  <si>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</si>
  <si>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</si>
  <si>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</si>
  <si>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</si>
  <si>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</si>
  <si>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</si>
  <si>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</si>
  <si>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</si>
  <si>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</si>
  <si>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</si>
  <si>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</si>
  <si>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</si>
  <si>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</si>
  <si>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</si>
  <si>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</si>
  <si>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</si>
  <si>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</si>
  <si>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</si>
  <si>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</si>
  <si>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</si>
  <si>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</si>
  <si>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</si>
  <si>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</si>
  <si>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</si>
  <si>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</si>
  <si>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</si>
  <si>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</si>
  <si>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</si>
  <si>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</si>
  <si>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</si>
  <si>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</si>
  <si>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</si>
  <si>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</si>
  <si>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</si>
  <si>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</si>
  <si>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</si>
  <si>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</si>
  <si>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</si>
  <si>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</si>
  <si>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</si>
  <si>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</si>
  <si>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</si>
  <si>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</si>
  <si>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</si>
  <si>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</si>
  <si>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</si>
  <si>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</si>
  <si>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</si>
  <si>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</si>
  <si>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</si>
  <si>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</si>
  <si>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</si>
  <si>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</si>
  <si>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</si>
  <si>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</si>
  <si>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</si>
  <si>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</si>
  <si>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</si>
  <si>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</si>
  <si>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</si>
  <si>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</si>
  <si>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</si>
  <si>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</si>
  <si>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</si>
  <si>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</si>
  <si>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</si>
  <si>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</si>
  <si>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</si>
  <si>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</si>
  <si>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</si>
  <si>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</si>
  <si>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</si>
  <si>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</si>
  <si>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</si>
  <si>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</si>
  <si>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</si>
  <si>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</si>
  <si>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</si>
  <si>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</si>
  <si>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</si>
  <si>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</si>
  <si>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</si>
  <si>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</si>
  <si>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</si>
  <si>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</si>
  <si>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</si>
  <si>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</si>
  <si>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</si>
  <si>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</si>
  <si>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</si>
  <si>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</si>
  <si>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</si>
  <si>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</si>
  <si>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</si>
  <si>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</si>
  <si>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</si>
  <si>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</si>
  <si>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</si>
  <si>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</si>
  <si>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</si>
  <si>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</si>
  <si>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</si>
  <si>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</si>
  <si>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</si>
  <si>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</si>
  <si>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</si>
  <si>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</si>
  <si>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</si>
  <si>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</si>
  <si>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</si>
  <si>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</si>
  <si>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</si>
  <si>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</si>
  <si>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</si>
  <si>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</si>
  <si>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</si>
  <si>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</si>
  <si>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</si>
  <si>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</si>
  <si>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</si>
  <si>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</si>
  <si>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</si>
  <si>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</si>
  <si>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</si>
  <si>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</si>
  <si>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</si>
  <si>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</si>
  <si>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</si>
  <si>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</si>
  <si>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</si>
  <si>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</si>
  <si>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</si>
  <si>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</si>
  <si>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</si>
  <si>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</si>
  <si>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</si>
  <si>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</si>
  <si>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</si>
  <si>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</si>
  <si>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</si>
  <si>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</si>
  <si>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</si>
  <si>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</si>
  <si>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</si>
  <si>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</si>
  <si>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</si>
  <si>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</si>
  <si>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</si>
  <si>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</si>
  <si>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</si>
  <si>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</si>
  <si>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</si>
  <si>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</si>
  <si>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</si>
  <si>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</si>
  <si>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</si>
  <si>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</si>
  <si>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</si>
  <si>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</si>
  <si>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</si>
  <si>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</si>
  <si>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</si>
  <si>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</si>
  <si>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</si>
  <si>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</si>
  <si>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</si>
  <si>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</si>
  <si>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</si>
  <si>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</si>
  <si>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</si>
  <si>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</si>
  <si>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</si>
  <si>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</si>
  <si>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</si>
  <si>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</si>
  <si>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</si>
  <si>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</si>
  <si>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</si>
  <si>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</si>
  <si>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</si>
  <si>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</si>
  <si>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</si>
  <si>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</si>
  <si>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</si>
  <si>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</si>
  <si>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</si>
  <si>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</si>
  <si>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</si>
  <si>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</si>
  <si>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</si>
  <si>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</si>
  <si>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</si>
  <si>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</si>
  <si>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</si>
  <si>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</si>
  <si>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</si>
  <si>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</si>
  <si>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</si>
  <si>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</si>
  <si>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</si>
  <si>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</si>
  <si>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</si>
  <si>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</si>
  <si>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</si>
  <si>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</si>
  <si>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</si>
  <si>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</si>
  <si>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</si>
  <si>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</si>
  <si>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</si>
  <si>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</si>
  <si>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</si>
  <si>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</si>
  <si>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</si>
  <si>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</si>
  <si>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</si>
  <si>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</si>
  <si>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</si>
  <si>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</si>
  <si>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</si>
  <si>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</si>
  <si>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</si>
  <si>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</si>
  <si>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</si>
  <si>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</si>
  <si>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</si>
  <si>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</si>
  <si>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</si>
  <si>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</si>
  <si>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</si>
  <si>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</si>
  <si>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</si>
  <si>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</si>
  <si>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</si>
  <si>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</si>
  <si>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</si>
  <si>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</si>
  <si>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</si>
  <si>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</si>
  <si>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</si>
  <si>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</si>
  <si>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</si>
  <si>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</si>
  <si>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</si>
  <si>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</si>
  <si>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</si>
  <si>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</si>
  <si>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</si>
  <si>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</si>
  <si>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</si>
  <si>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</si>
  <si>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</si>
  <si>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</si>
  <si>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</si>
  <si>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</si>
  <si>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</si>
  <si>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</si>
  <si>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</si>
  <si>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</si>
  <si>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</si>
  <si>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</si>
  <si>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</si>
  <si>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</si>
  <si>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</si>
  <si>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</si>
  <si>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</si>
  <si>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</si>
  <si>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</si>
  <si>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</si>
  <si>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</si>
  <si>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</si>
  <si>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</si>
  <si>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</si>
  <si>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</si>
  <si>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</si>
  <si>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</si>
  <si>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</si>
  <si>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</si>
  <si>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</si>
  <si>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</si>
  <si>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</si>
  <si>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</si>
  <si>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</si>
  <si>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</si>
  <si>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</si>
  <si>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</si>
  <si>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</si>
  <si>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</si>
  <si>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</si>
  <si>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</si>
  <si>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</si>
  <si>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</si>
  <si>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</si>
  <si>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</si>
  <si>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</si>
  <si>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</si>
  <si>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</si>
  <si>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</si>
  <si>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</si>
  <si>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</si>
  <si>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</si>
  <si>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</si>
  <si>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</si>
  <si>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</si>
  <si>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</si>
  <si>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</si>
  <si>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</si>
  <si>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</si>
  <si>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</si>
  <si>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</si>
  <si>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</si>
  <si>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</si>
  <si>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</si>
  <si>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</si>
  <si>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</si>
  <si>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</si>
  <si>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</si>
  <si>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</si>
  <si>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</si>
  <si>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</si>
  <si>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</si>
  <si>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</si>
  <si>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</si>
  <si>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</si>
  <si>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</si>
  <si>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</si>
  <si>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</si>
  <si>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</si>
  <si>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</si>
  <si>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</si>
  <si>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</si>
  <si>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</si>
  <si>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</si>
  <si>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</si>
  <si>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</si>
  <si>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</si>
  <si>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</si>
  <si>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</si>
  <si>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</si>
  <si>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</si>
  <si>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</si>
  <si>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</si>
  <si>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</si>
  <si>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</si>
  <si>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</si>
  <si>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</si>
  <si>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</si>
  <si>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</si>
  <si>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</si>
  <si>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</si>
  <si>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30 кВт</t>
  </si>
  <si>
    <t xml:space="preserve">Приобритение ДГУ 30 кВт (размещение объектов электрогенерации в максимальной заводской готовности по выработке электрической энергии )  </t>
  </si>
  <si>
    <t>• Результаты реализации – бесперебойное, качественное и надежное электроснабжение потребителей д. Чижа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</si>
</sst>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1" fillId="25" borderId="45" xfId="2"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32">
          <cell r="E32" t="str">
            <v>М_ЗР.9</v>
          </cell>
          <cell r="H32">
            <v>0.69974000000000003</v>
          </cell>
          <cell r="M32">
            <v>0.72493064000000007</v>
          </cell>
          <cell r="N32">
            <v>0.72493064000000007</v>
          </cell>
        </row>
      </sheetData>
      <sheetData sheetId="4"/>
      <sheetData sheetId="5"/>
      <sheetData sheetId="6">
        <row r="96">
          <cell r="B96" t="str">
            <v>Приобретение дизель-генератора 30 кВт на ДЭС д.Чижа</v>
          </cell>
        </row>
      </sheetData>
      <sheetData sheetId="7"/>
      <sheetData sheetId="8"/>
      <sheetData sheetId="9"/>
      <sheetData sheetId="10"/>
      <sheetData sheetId="11"/>
      <sheetData sheetId="12"/>
      <sheetData sheetId="13"/>
      <sheetData sheetId="14"/>
      <sheetData sheetId="15">
        <row r="23">
          <cell r="F23" t="str">
            <v>МО "Канинский сельсовет"</v>
          </cell>
        </row>
      </sheetData>
      <sheetData sheetId="16"/>
      <sheetData sheetId="17"/>
      <sheetData sheetId="18">
        <row r="95">
          <cell r="W95" t="str">
            <v>Надежное и бесперебойное снабжение потребителей</v>
          </cell>
        </row>
      </sheetData>
      <sheetData sheetId="19"/>
      <sheetData sheetId="20">
        <row r="25">
          <cell r="E25"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3" t="s">
        <v>508</v>
      </c>
      <c r="B2" s="293"/>
      <c r="C2" s="293"/>
      <c r="D2" s="204"/>
      <c r="E2" s="204"/>
      <c r="F2" s="204"/>
      <c r="G2" s="204"/>
      <c r="H2" s="204"/>
      <c r="I2" s="204"/>
      <c r="J2" s="204"/>
    </row>
    <row r="3" spans="1:22" s="16" customFormat="1" ht="18.75" x14ac:dyDescent="0.3">
      <c r="A3" s="232"/>
      <c r="H3" s="231"/>
    </row>
    <row r="4" spans="1:22" s="16" customFormat="1" ht="18.75" x14ac:dyDescent="0.2">
      <c r="A4" s="297" t="s">
        <v>10</v>
      </c>
      <c r="B4" s="297"/>
      <c r="C4" s="297"/>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8" t="s">
        <v>575</v>
      </c>
      <c r="B6" s="298"/>
      <c r="C6" s="298"/>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4" t="s">
        <v>9</v>
      </c>
      <c r="B7" s="294"/>
      <c r="C7" s="294"/>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9" t="str">
        <f>[1]Мероприятия!$E$32</f>
        <v>М_ЗР.9</v>
      </c>
      <c r="B9" s="299"/>
      <c r="C9" s="299"/>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4" t="s">
        <v>8</v>
      </c>
      <c r="B10" s="294"/>
      <c r="C10" s="294"/>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300" t="str">
        <f>'[1]Пр 1 (произв)'!$B$96</f>
        <v>Приобретение дизель-генератора 30 кВт на ДЭС д.Чижа</v>
      </c>
      <c r="B12" s="300"/>
      <c r="C12" s="300"/>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4" t="s">
        <v>7</v>
      </c>
      <c r="B13" s="294"/>
      <c r="C13" s="294"/>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5" t="s">
        <v>481</v>
      </c>
      <c r="B15" s="296"/>
      <c r="C15" s="296"/>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(произв)-'!$W$95</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(произв)'!$F$23</f>
        <v>МО "Канинский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[1]Мероприятия!$M$32</f>
        <v>0.72493064000000007</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zoomScale="85" zoomScaleNormal="85" workbookViewId="0">
      <selection activeCell="C17" sqref="C17:D17"/>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3" t="s">
        <v>511</v>
      </c>
      <c r="B1" s="303"/>
      <c r="C1" s="303"/>
      <c r="D1" s="303"/>
    </row>
    <row r="2" spans="1:5" ht="32.1" customHeight="1" x14ac:dyDescent="0.25">
      <c r="A2" s="258" t="s">
        <v>512</v>
      </c>
      <c r="B2" s="264"/>
      <c r="C2" s="264"/>
      <c r="D2" s="264"/>
    </row>
    <row r="3" spans="1:5" ht="26.1" customHeight="1" x14ac:dyDescent="0.25">
      <c r="A3" s="265">
        <v>1</v>
      </c>
      <c r="B3" s="259" t="s">
        <v>513</v>
      </c>
      <c r="C3" s="304" t="str">
        <f>'1. паспорт местоположение'!A12</f>
        <v>Приобретение дизель-генератора 30 кВт на ДЭС д.Чижа</v>
      </c>
      <c r="D3" s="305"/>
    </row>
    <row r="4" spans="1:5" ht="27.95" customHeight="1" x14ac:dyDescent="0.25">
      <c r="A4" s="265">
        <v>2</v>
      </c>
      <c r="B4" s="260" t="s">
        <v>514</v>
      </c>
      <c r="C4" s="266" t="str">
        <f>'1. паспорт местоположение'!A9</f>
        <v>М_ЗР.9</v>
      </c>
      <c r="D4" s="306"/>
    </row>
    <row r="5" spans="1:5" ht="27.95" customHeight="1" x14ac:dyDescent="0.25">
      <c r="A5" s="265">
        <v>3</v>
      </c>
      <c r="B5" s="259" t="s">
        <v>515</v>
      </c>
      <c r="C5" s="276">
        <v>44421</v>
      </c>
      <c r="D5" s="307"/>
    </row>
    <row r="6" spans="1:5" ht="35.1" customHeight="1" x14ac:dyDescent="0.25">
      <c r="A6" s="308" t="s">
        <v>551</v>
      </c>
      <c r="B6" s="308"/>
      <c r="C6" s="308"/>
      <c r="D6" s="308"/>
    </row>
    <row r="7" spans="1:5" ht="39" customHeight="1" x14ac:dyDescent="0.25">
      <c r="A7" s="265">
        <v>4</v>
      </c>
      <c r="B7" s="259" t="s">
        <v>552</v>
      </c>
      <c r="C7" s="309" t="s">
        <v>516</v>
      </c>
      <c r="D7" s="310"/>
    </row>
    <row r="8" spans="1:5" ht="39" customHeight="1" x14ac:dyDescent="0.25">
      <c r="A8" s="265">
        <v>5</v>
      </c>
      <c r="B8" s="259" t="s">
        <v>517</v>
      </c>
      <c r="C8" s="301" t="s">
        <v>572</v>
      </c>
      <c r="D8" s="302"/>
    </row>
    <row r="9" spans="1:5" ht="26.1" customHeight="1" x14ac:dyDescent="0.25">
      <c r="A9" s="265">
        <v>6</v>
      </c>
      <c r="B9" s="259" t="s">
        <v>518</v>
      </c>
      <c r="C9" s="301" t="s">
        <v>338</v>
      </c>
      <c r="D9" s="302"/>
    </row>
    <row r="10" spans="1:5" ht="26.1" customHeight="1" x14ac:dyDescent="0.25">
      <c r="A10" s="265">
        <v>7</v>
      </c>
      <c r="B10" s="259" t="s">
        <v>520</v>
      </c>
      <c r="C10" s="301" t="s">
        <v>571</v>
      </c>
      <c r="D10" s="302"/>
    </row>
    <row r="11" spans="1:5" ht="27.95" customHeight="1" x14ac:dyDescent="0.25">
      <c r="A11" s="265">
        <v>8</v>
      </c>
      <c r="B11" s="259" t="s">
        <v>521</v>
      </c>
      <c r="C11" s="301" t="str">
        <f>'1. паспорт местоположение'!C23</f>
        <v>МО "Канинский сельсовет"</v>
      </c>
      <c r="D11" s="302"/>
    </row>
    <row r="12" spans="1:5" ht="27.95" customHeight="1" x14ac:dyDescent="0.25">
      <c r="A12" s="265">
        <v>9</v>
      </c>
      <c r="B12" s="259" t="s">
        <v>326</v>
      </c>
      <c r="C12" s="301" t="s">
        <v>522</v>
      </c>
      <c r="D12" s="302"/>
    </row>
    <row r="13" spans="1:5" ht="39.950000000000003" customHeight="1" x14ac:dyDescent="0.25">
      <c r="A13" s="265">
        <v>10</v>
      </c>
      <c r="B13" s="259" t="s">
        <v>523</v>
      </c>
      <c r="C13" s="311" t="s">
        <v>584</v>
      </c>
      <c r="D13" s="312"/>
    </row>
    <row r="14" spans="1:5" ht="48.95" customHeight="1" x14ac:dyDescent="0.25">
      <c r="A14" s="265">
        <v>11</v>
      </c>
      <c r="B14" s="259" t="s">
        <v>553</v>
      </c>
      <c r="C14" s="301" t="s">
        <v>524</v>
      </c>
      <c r="D14" s="302"/>
    </row>
    <row r="15" spans="1:5" ht="29.1" customHeight="1" x14ac:dyDescent="0.25">
      <c r="A15" s="265">
        <v>12</v>
      </c>
      <c r="B15" s="259" t="s">
        <v>525</v>
      </c>
      <c r="C15" s="301" t="s">
        <v>519</v>
      </c>
      <c r="D15" s="302"/>
    </row>
    <row r="16" spans="1:5" ht="132.75" customHeight="1" x14ac:dyDescent="0.25">
      <c r="A16" s="265">
        <v>13</v>
      </c>
      <c r="B16" s="259" t="s">
        <v>526</v>
      </c>
      <c r="C16" s="311" t="s">
        <v>586</v>
      </c>
      <c r="D16" s="312"/>
      <c r="E16" s="263" t="s">
        <v>582</v>
      </c>
    </row>
    <row r="17" spans="1:4" ht="71.099999999999994" customHeight="1" x14ac:dyDescent="0.25">
      <c r="A17" s="265">
        <v>14</v>
      </c>
      <c r="B17" s="259" t="s">
        <v>554</v>
      </c>
      <c r="C17" s="313" t="s">
        <v>585</v>
      </c>
      <c r="D17" s="314"/>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08" t="s">
        <v>555</v>
      </c>
      <c r="B1" s="308"/>
      <c r="C1" s="308"/>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5" t="s">
        <v>559</v>
      </c>
      <c r="B6" s="315"/>
      <c r="C6" s="315"/>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дизель-генератора 30 кВт на ДЭС д.Чижа</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6" t="s">
        <v>562</v>
      </c>
      <c r="B11" s="316"/>
      <c r="C11" s="316"/>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C10" sqref="C10"/>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08" t="s">
        <v>566</v>
      </c>
      <c r="B1" s="308"/>
      <c r="C1" s="308"/>
      <c r="D1" s="308"/>
      <c r="E1" s="308"/>
    </row>
    <row r="2" spans="1:5" ht="20.100000000000001" customHeight="1" x14ac:dyDescent="0.25">
      <c r="A2" s="318" t="s">
        <v>567</v>
      </c>
      <c r="B2" s="261" t="s">
        <v>533</v>
      </c>
      <c r="C2" s="320" t="s">
        <v>534</v>
      </c>
      <c r="D2" s="321"/>
      <c r="E2" s="322"/>
    </row>
    <row r="3" spans="1:5" ht="282.75" customHeight="1" x14ac:dyDescent="0.25">
      <c r="A3" s="319"/>
      <c r="B3" s="259" t="s">
        <v>577</v>
      </c>
      <c r="C3" s="323"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6"/>
      <c r="E3" s="305"/>
    </row>
    <row r="4" spans="1:5" ht="20.100000000000001" customHeight="1" x14ac:dyDescent="0.25">
      <c r="A4" s="324" t="s">
        <v>535</v>
      </c>
      <c r="B4" s="324"/>
      <c r="C4" s="324"/>
      <c r="D4" s="324"/>
      <c r="E4" s="324"/>
    </row>
    <row r="5" spans="1:5" ht="32.1" customHeight="1" x14ac:dyDescent="0.25">
      <c r="A5" s="317" t="s">
        <v>568</v>
      </c>
      <c r="B5" s="317"/>
      <c r="C5" s="317"/>
      <c r="D5" s="317"/>
      <c r="E5" s="317"/>
    </row>
    <row r="6" spans="1:5" ht="12" customHeight="1" x14ac:dyDescent="0.25">
      <c r="A6" s="270">
        <v>41</v>
      </c>
      <c r="B6" s="271">
        <v>41.1</v>
      </c>
      <c r="C6" s="271">
        <v>41.2</v>
      </c>
      <c r="D6" s="271">
        <v>41.3</v>
      </c>
      <c r="E6" s="271">
        <v>41.4</v>
      </c>
    </row>
    <row r="7" spans="1:5" ht="36.950000000000003" customHeight="1" x14ac:dyDescent="0.25">
      <c r="A7" s="325"/>
      <c r="B7" s="259" t="s">
        <v>536</v>
      </c>
      <c r="C7" s="259" t="s">
        <v>537</v>
      </c>
      <c r="D7" s="261" t="s">
        <v>569</v>
      </c>
      <c r="E7" s="261" t="s">
        <v>538</v>
      </c>
    </row>
    <row r="8" spans="1:5" ht="14.1" customHeight="1" x14ac:dyDescent="0.25">
      <c r="A8" s="326"/>
      <c r="B8" s="262" t="s">
        <v>539</v>
      </c>
      <c r="C8" s="272" t="s">
        <v>540</v>
      </c>
      <c r="D8" s="272" t="s">
        <v>540</v>
      </c>
      <c r="E8" s="267"/>
    </row>
    <row r="9" spans="1:5" ht="12" customHeight="1" x14ac:dyDescent="0.25">
      <c r="A9" s="326"/>
      <c r="B9" s="262" t="s">
        <v>541</v>
      </c>
      <c r="C9" s="288">
        <v>30</v>
      </c>
      <c r="D9" s="288">
        <v>30</v>
      </c>
      <c r="E9" s="268"/>
    </row>
    <row r="10" spans="1:5" ht="12" customHeight="1" x14ac:dyDescent="0.25">
      <c r="A10" s="326"/>
      <c r="B10" s="262" t="s">
        <v>542</v>
      </c>
      <c r="C10" s="273">
        <v>0</v>
      </c>
      <c r="D10" s="273">
        <v>0</v>
      </c>
      <c r="E10" s="268"/>
    </row>
    <row r="11" spans="1:5" ht="14.1" customHeight="1" x14ac:dyDescent="0.25">
      <c r="A11" s="326"/>
      <c r="B11" s="262" t="s">
        <v>543</v>
      </c>
      <c r="C11" s="268"/>
      <c r="D11" s="268"/>
      <c r="E11" s="268"/>
    </row>
    <row r="12" spans="1:5" ht="14.1" customHeight="1" x14ac:dyDescent="0.25">
      <c r="A12" s="326"/>
      <c r="B12" s="262" t="s">
        <v>544</v>
      </c>
      <c r="C12" s="268"/>
      <c r="D12" s="268"/>
      <c r="E12" s="268"/>
    </row>
    <row r="13" spans="1:5" ht="14.1" customHeight="1" x14ac:dyDescent="0.25">
      <c r="A13" s="326"/>
      <c r="B13" s="262" t="s">
        <v>545</v>
      </c>
      <c r="C13" s="269"/>
      <c r="D13" s="269"/>
      <c r="E13" s="269"/>
    </row>
    <row r="14" spans="1:5" ht="39" customHeight="1" x14ac:dyDescent="0.25">
      <c r="A14" s="327" t="s">
        <v>570</v>
      </c>
      <c r="B14" s="327"/>
      <c r="C14" s="327"/>
      <c r="D14" s="327"/>
      <c r="E14" s="327"/>
    </row>
    <row r="15" spans="1:5" ht="12" customHeight="1" x14ac:dyDescent="0.25">
      <c r="A15" s="270">
        <v>42</v>
      </c>
      <c r="B15" s="271">
        <v>42.1</v>
      </c>
      <c r="C15" s="271">
        <v>42.2</v>
      </c>
      <c r="D15" s="328">
        <v>42.3</v>
      </c>
      <c r="E15" s="329"/>
    </row>
    <row r="16" spans="1:5" ht="14.1" customHeight="1" x14ac:dyDescent="0.25">
      <c r="A16" s="325"/>
      <c r="B16" s="261" t="s">
        <v>546</v>
      </c>
      <c r="C16" s="261" t="s">
        <v>547</v>
      </c>
      <c r="D16" s="323" t="s">
        <v>548</v>
      </c>
      <c r="E16" s="305"/>
    </row>
    <row r="17" spans="1:5" ht="12" customHeight="1" x14ac:dyDescent="0.25">
      <c r="A17" s="326"/>
      <c r="B17" s="262" t="s">
        <v>516</v>
      </c>
      <c r="C17" s="272" t="s">
        <v>516</v>
      </c>
      <c r="D17" s="330" t="s">
        <v>516</v>
      </c>
      <c r="E17" s="331"/>
    </row>
    <row r="18" spans="1:5" ht="12" customHeight="1" x14ac:dyDescent="0.25">
      <c r="A18" s="326"/>
      <c r="B18" s="262" t="s">
        <v>549</v>
      </c>
      <c r="C18" s="268"/>
      <c r="D18" s="301"/>
      <c r="E18" s="302"/>
    </row>
    <row r="19" spans="1:5" ht="14.1" customHeight="1" x14ac:dyDescent="0.25">
      <c r="A19" s="326"/>
      <c r="B19" s="262" t="s">
        <v>550</v>
      </c>
      <c r="C19" s="269"/>
      <c r="D19" s="332"/>
      <c r="E19" s="333"/>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f>'1. паспорт местоположение'!A5</f>
        <v>0</v>
      </c>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местоположение'!A6</f>
        <v>МП ЗР "Севержилкомсервис"</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f>'1. паспорт местоположение'!A8</f>
        <v>0</v>
      </c>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местоположение'!A9</f>
        <v>М_ЗР.9</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4.25" x14ac:dyDescent="0.2">
      <c r="A14" s="334" t="str">
        <f>'1. паспорт местоположение'!A12</f>
        <v>Приобретение дизель-генератора 30 кВт на ДЭС д.Чижа</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455</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6</v>
      </c>
      <c r="B19" s="341" t="s">
        <v>101</v>
      </c>
      <c r="C19" s="342" t="s">
        <v>344</v>
      </c>
      <c r="D19" s="341" t="s">
        <v>343</v>
      </c>
      <c r="E19" s="341" t="s">
        <v>100</v>
      </c>
      <c r="F19" s="341" t="s">
        <v>99</v>
      </c>
      <c r="G19" s="341" t="s">
        <v>339</v>
      </c>
      <c r="H19" s="341" t="s">
        <v>98</v>
      </c>
      <c r="I19" s="341" t="s">
        <v>97</v>
      </c>
      <c r="J19" s="341" t="s">
        <v>96</v>
      </c>
      <c r="K19" s="341" t="s">
        <v>95</v>
      </c>
      <c r="L19" s="341" t="s">
        <v>94</v>
      </c>
      <c r="M19" s="341" t="s">
        <v>93</v>
      </c>
      <c r="N19" s="341" t="s">
        <v>92</v>
      </c>
      <c r="O19" s="341" t="s">
        <v>91</v>
      </c>
      <c r="P19" s="341" t="s">
        <v>90</v>
      </c>
      <c r="Q19" s="341" t="s">
        <v>342</v>
      </c>
      <c r="R19" s="341"/>
      <c r="S19" s="344" t="s">
        <v>448</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0" t="s">
        <v>340</v>
      </c>
      <c r="R20" s="41" t="s">
        <v>341</v>
      </c>
      <c r="S20" s="344"/>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O25" sqref="N25: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v>0</v>
      </c>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5" t="str">
        <f>'2. паспорт  ТП'!A8:S8</f>
        <v>МП ЗР "Севержилкомсервис"</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9">
        <v>0</v>
      </c>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5" t="str">
        <f>'2. паспорт  ТП'!A11:S11</f>
        <v>М_ЗР.9</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0">
        <v>0</v>
      </c>
      <c r="B15" s="340"/>
      <c r="C15" s="340"/>
      <c r="D15" s="340"/>
      <c r="E15" s="340"/>
      <c r="F15" s="340"/>
      <c r="G15" s="340"/>
      <c r="H15" s="340"/>
      <c r="I15" s="340"/>
      <c r="J15" s="340"/>
      <c r="K15" s="340"/>
      <c r="L15" s="340"/>
      <c r="M15" s="340"/>
      <c r="N15" s="340"/>
      <c r="O15" s="340"/>
      <c r="P15" s="340"/>
      <c r="Q15" s="340"/>
      <c r="R15" s="340"/>
      <c r="S15" s="340"/>
      <c r="T15" s="340"/>
    </row>
    <row r="16" spans="1:20" s="3" customFormat="1" ht="12" x14ac:dyDescent="0.2">
      <c r="A16" s="345" t="str">
        <f>'2. паспорт  ТП'!A14:S14</f>
        <v>Приобретение дизель-генератора 30 кВт на ДЭС д.Чижа</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47" t="s">
        <v>460</v>
      </c>
      <c r="B19" s="347"/>
      <c r="C19" s="347"/>
      <c r="D19" s="347"/>
      <c r="E19" s="347"/>
      <c r="F19" s="347"/>
      <c r="G19" s="347"/>
      <c r="H19" s="347"/>
      <c r="I19" s="347"/>
      <c r="J19" s="347"/>
      <c r="K19" s="347"/>
      <c r="L19" s="347"/>
      <c r="M19" s="347"/>
      <c r="N19" s="347"/>
      <c r="O19" s="347"/>
      <c r="P19" s="347"/>
      <c r="Q19" s="347"/>
      <c r="R19" s="347"/>
      <c r="S19" s="347"/>
      <c r="T19" s="347"/>
    </row>
    <row r="20" spans="1:113"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228</v>
      </c>
      <c r="C21" s="353"/>
      <c r="D21" s="356" t="s">
        <v>123</v>
      </c>
      <c r="E21" s="352" t="s">
        <v>488</v>
      </c>
      <c r="F21" s="353"/>
      <c r="G21" s="352" t="s">
        <v>248</v>
      </c>
      <c r="H21" s="353"/>
      <c r="I21" s="352" t="s">
        <v>122</v>
      </c>
      <c r="J21" s="353"/>
      <c r="K21" s="356" t="s">
        <v>121</v>
      </c>
      <c r="L21" s="352" t="s">
        <v>120</v>
      </c>
      <c r="M21" s="353"/>
      <c r="N21" s="352" t="s">
        <v>583</v>
      </c>
      <c r="O21" s="353"/>
      <c r="P21" s="356" t="s">
        <v>119</v>
      </c>
      <c r="Q21" s="359" t="s">
        <v>118</v>
      </c>
      <c r="R21" s="360"/>
      <c r="S21" s="359" t="s">
        <v>117</v>
      </c>
      <c r="T21" s="361"/>
    </row>
    <row r="22" spans="1:113" ht="204.75" customHeight="1" x14ac:dyDescent="0.25">
      <c r="A22" s="350"/>
      <c r="B22" s="354"/>
      <c r="C22" s="355"/>
      <c r="D22" s="357"/>
      <c r="E22" s="354"/>
      <c r="F22" s="355"/>
      <c r="G22" s="354"/>
      <c r="H22" s="355"/>
      <c r="I22" s="354"/>
      <c r="J22" s="355"/>
      <c r="K22" s="358"/>
      <c r="L22" s="354"/>
      <c r="M22" s="355"/>
      <c r="N22" s="354"/>
      <c r="O22" s="355"/>
      <c r="P22" s="358"/>
      <c r="Q22" s="106" t="s">
        <v>116</v>
      </c>
      <c r="R22" s="106" t="s">
        <v>459</v>
      </c>
      <c r="S22" s="106" t="s">
        <v>115</v>
      </c>
      <c r="T22" s="106" t="s">
        <v>114</v>
      </c>
    </row>
    <row r="23" spans="1:113" ht="51.75" customHeight="1" x14ac:dyDescent="0.25">
      <c r="A23" s="351"/>
      <c r="B23" s="203" t="s">
        <v>112</v>
      </c>
      <c r="C23" s="203" t="s">
        <v>113</v>
      </c>
      <c r="D23" s="358"/>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3">
        <f>'общая информация  '!C9</f>
        <v>30</v>
      </c>
      <c r="O25" s="283">
        <f>'общая информация  '!D9</f>
        <v>30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6" t="s">
        <v>494</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f>'3.1. паспорт Техсостояние ПС'!A10:T10</f>
        <v>0</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5">
        <f>'3.1. паспорт Техсостояние ПС'!A13:T13</f>
        <v>0</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45">
        <f>'3.1. паспорт Техсостояние ПС'!A16:T16</f>
        <v>0</v>
      </c>
      <c r="F15" s="345"/>
      <c r="G15" s="345"/>
      <c r="H15" s="345"/>
      <c r="I15" s="345"/>
      <c r="J15" s="345"/>
      <c r="K15" s="345"/>
      <c r="L15" s="345"/>
      <c r="M15" s="345"/>
      <c r="N15" s="345"/>
      <c r="O15" s="345"/>
      <c r="P15" s="345"/>
      <c r="Q15" s="345"/>
      <c r="R15" s="345"/>
      <c r="S15" s="345"/>
      <c r="T15" s="345"/>
      <c r="U15" s="345"/>
      <c r="V15" s="345"/>
      <c r="W15" s="345"/>
      <c r="X15" s="345"/>
      <c r="Y15" s="345"/>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462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 customHeight="1" x14ac:dyDescent="0.25"/>
    <row r="21" spans="1:27" ht="15.75" customHeight="1" x14ac:dyDescent="0.25">
      <c r="A21" s="362" t="s">
        <v>6</v>
      </c>
      <c r="B21" s="364" t="s">
        <v>469</v>
      </c>
      <c r="C21" s="365"/>
      <c r="D21" s="364" t="s">
        <v>471</v>
      </c>
      <c r="E21" s="365"/>
      <c r="F21" s="359" t="s">
        <v>95</v>
      </c>
      <c r="G21" s="361"/>
      <c r="H21" s="361"/>
      <c r="I21" s="360"/>
      <c r="J21" s="362" t="s">
        <v>472</v>
      </c>
      <c r="K21" s="364" t="s">
        <v>473</v>
      </c>
      <c r="L21" s="365"/>
      <c r="M21" s="364" t="s">
        <v>474</v>
      </c>
      <c r="N21" s="365"/>
      <c r="O21" s="364" t="s">
        <v>461</v>
      </c>
      <c r="P21" s="365"/>
      <c r="Q21" s="364" t="s">
        <v>128</v>
      </c>
      <c r="R21" s="365"/>
      <c r="S21" s="362" t="s">
        <v>127</v>
      </c>
      <c r="T21" s="362" t="s">
        <v>475</v>
      </c>
      <c r="U21" s="362" t="s">
        <v>470</v>
      </c>
      <c r="V21" s="364" t="s">
        <v>126</v>
      </c>
      <c r="W21" s="365"/>
      <c r="X21" s="359" t="s">
        <v>118</v>
      </c>
      <c r="Y21" s="361"/>
      <c r="Z21" s="359" t="s">
        <v>117</v>
      </c>
      <c r="AA21" s="361"/>
    </row>
    <row r="22" spans="1:27" ht="216" customHeight="1" x14ac:dyDescent="0.25">
      <c r="A22" s="368"/>
      <c r="B22" s="366"/>
      <c r="C22" s="367"/>
      <c r="D22" s="366"/>
      <c r="E22" s="367"/>
      <c r="F22" s="359" t="s">
        <v>125</v>
      </c>
      <c r="G22" s="360"/>
      <c r="H22" s="359" t="s">
        <v>124</v>
      </c>
      <c r="I22" s="360"/>
      <c r="J22" s="363"/>
      <c r="K22" s="366"/>
      <c r="L22" s="367"/>
      <c r="M22" s="366"/>
      <c r="N22" s="367"/>
      <c r="O22" s="366"/>
      <c r="P22" s="367"/>
      <c r="Q22" s="366"/>
      <c r="R22" s="367"/>
      <c r="S22" s="363"/>
      <c r="T22" s="363"/>
      <c r="U22" s="363"/>
      <c r="V22" s="366"/>
      <c r="W22" s="367"/>
      <c r="X22" s="106" t="s">
        <v>116</v>
      </c>
      <c r="Y22" s="106" t="s">
        <v>459</v>
      </c>
      <c r="Z22" s="106" t="s">
        <v>115</v>
      </c>
      <c r="AA22" s="106" t="s">
        <v>114</v>
      </c>
    </row>
    <row r="23" spans="1:27" ht="60" customHeight="1" x14ac:dyDescent="0.25">
      <c r="A23" s="363"/>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6"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3" t="str">
        <f>'1. паспорт местоположение'!A2</f>
        <v>Год раскрытия информации: 2021 год</v>
      </c>
      <c r="B5" s="293"/>
      <c r="C5" s="29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9" t="str">
        <f>'1. паспорт местоположение'!A4</f>
        <v xml:space="preserve">Паспорт инвестиционного проекта </v>
      </c>
      <c r="B7" s="339"/>
      <c r="C7" s="339"/>
      <c r="D7" s="13"/>
      <c r="E7" s="13"/>
      <c r="F7" s="13"/>
      <c r="G7" s="13"/>
      <c r="H7" s="13"/>
      <c r="I7" s="13"/>
      <c r="J7" s="13"/>
      <c r="K7" s="13"/>
      <c r="L7" s="13"/>
      <c r="M7" s="13"/>
      <c r="N7" s="13"/>
      <c r="O7" s="13"/>
      <c r="P7" s="13"/>
      <c r="Q7" s="13"/>
      <c r="R7" s="13"/>
      <c r="S7" s="13"/>
      <c r="T7" s="13"/>
      <c r="U7" s="13"/>
    </row>
    <row r="8" spans="1:29" s="12" customFormat="1" ht="18.75" x14ac:dyDescent="0.2">
      <c r="A8" s="339">
        <f>'1. паспорт местоположение'!A5</f>
        <v>0</v>
      </c>
      <c r="B8" s="339"/>
      <c r="C8" s="339"/>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местоположение'!A6</f>
        <v>МП ЗР "Севержилкомсервис"</v>
      </c>
      <c r="B9" s="369"/>
      <c r="C9" s="369"/>
      <c r="D9" s="8"/>
      <c r="E9" s="8"/>
      <c r="F9" s="8"/>
      <c r="G9" s="8"/>
      <c r="H9" s="13"/>
      <c r="I9" s="13"/>
      <c r="J9" s="13"/>
      <c r="K9" s="13"/>
      <c r="L9" s="13"/>
      <c r="M9" s="13"/>
      <c r="N9" s="13"/>
      <c r="O9" s="13"/>
      <c r="P9" s="13"/>
      <c r="Q9" s="13"/>
      <c r="R9" s="13"/>
      <c r="S9" s="13"/>
      <c r="T9" s="13"/>
      <c r="U9" s="13"/>
    </row>
    <row r="10" spans="1:29" s="12" customFormat="1" ht="18.75" x14ac:dyDescent="0.2">
      <c r="A10" s="335" t="str">
        <f>'1. паспорт местоположение'!A7</f>
        <v xml:space="preserve">         (фирменное наименование субъекта электроэнергетики)</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70">
        <f>'1. паспорт местоположение'!A8</f>
        <v>0</v>
      </c>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местоположение'!A9</f>
        <v>М_ЗР.9</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35" t="str">
        <f>'1. паспорт местоположение'!A10</f>
        <v xml:space="preserve">         (идентификатор инвестиционного проекта)</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f>'1. паспорт местоположение'!A11</f>
        <v>0</v>
      </c>
      <c r="B14" s="371"/>
      <c r="C14" s="371"/>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местоположение'!A12</f>
        <v>Приобретение дизель-генератора 30 кВт на ДЭС д.Чижа</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35" t="str">
        <f>'1. паспорт местоположение'!A13</f>
        <v xml:space="preserve">         (наименование инвестиционного проекта)</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454</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30 кВт на ДЭС д.Чижа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0.72493064000000007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(произв)-'!$W$95</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98"/>
      <c r="AB6" s="198"/>
    </row>
    <row r="7" spans="1:28" ht="18.75" x14ac:dyDescent="0.25">
      <c r="A7" s="339">
        <f>'1. паспорт местоположение'!A5</f>
        <v>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98"/>
      <c r="AB7" s="198"/>
    </row>
    <row r="8" spans="1:28" x14ac:dyDescent="0.25">
      <c r="A8" s="345" t="str">
        <f>'1. паспорт местоположение'!A6</f>
        <v>МП ЗР "Севержилкомсервис"</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99"/>
      <c r="AB8" s="199"/>
    </row>
    <row r="9" spans="1:28" ht="15.75" x14ac:dyDescent="0.25">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200"/>
      <c r="AB9" s="200"/>
    </row>
    <row r="10" spans="1:28" ht="18.75" x14ac:dyDescent="0.25">
      <c r="A10" s="339">
        <f>'1. паспорт местоположение'!A8</f>
        <v>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98"/>
      <c r="AB10" s="198"/>
    </row>
    <row r="11" spans="1:28" x14ac:dyDescent="0.25">
      <c r="A11" s="345" t="str">
        <f>'1. паспорт местоположение'!A9</f>
        <v>М_ЗР.9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99"/>
      <c r="AB11" s="199"/>
    </row>
    <row r="12" spans="1:28" ht="15.75" x14ac:dyDescent="0.25">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200"/>
      <c r="AB12" s="200"/>
    </row>
    <row r="13" spans="1:28" ht="18.75" x14ac:dyDescent="0.25">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45" t="str">
        <f>'1. паспорт местоположение'!A12</f>
        <v>Приобретение дизель-генератора 30 кВт на ДЭС д.Чижа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99"/>
      <c r="AB14" s="199"/>
    </row>
    <row r="15" spans="1:28" ht="15.75" x14ac:dyDescent="0.25">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200"/>
      <c r="AB15" s="20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207"/>
      <c r="AB16" s="207"/>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207"/>
      <c r="AB17" s="207"/>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207"/>
      <c r="AB18" s="207"/>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207"/>
      <c r="AB19" s="207"/>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208"/>
      <c r="AB20" s="208"/>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208"/>
      <c r="AB21" s="208"/>
    </row>
    <row r="22" spans="1:28" x14ac:dyDescent="0.25">
      <c r="A22" s="374" t="s">
        <v>485</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209"/>
      <c r="AB22" s="209"/>
    </row>
    <row r="23" spans="1:28" ht="32.25" customHeight="1" x14ac:dyDescent="0.25">
      <c r="A23" s="376" t="s">
        <v>335</v>
      </c>
      <c r="B23" s="377"/>
      <c r="C23" s="377"/>
      <c r="D23" s="377"/>
      <c r="E23" s="377"/>
      <c r="F23" s="377"/>
      <c r="G23" s="377"/>
      <c r="H23" s="377"/>
      <c r="I23" s="377"/>
      <c r="J23" s="377"/>
      <c r="K23" s="377"/>
      <c r="L23" s="378"/>
      <c r="M23" s="375" t="s">
        <v>336</v>
      </c>
      <c r="N23" s="375"/>
      <c r="O23" s="375"/>
      <c r="P23" s="375"/>
      <c r="Q23" s="375"/>
      <c r="R23" s="375"/>
      <c r="S23" s="375"/>
      <c r="T23" s="375"/>
      <c r="U23" s="375"/>
      <c r="V23" s="375"/>
      <c r="W23" s="375"/>
      <c r="X23" s="375"/>
      <c r="Y23" s="375"/>
      <c r="Z23" s="375"/>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70" t="str">
        <f>'1. паспорт местоположение'!A4</f>
        <v xml:space="preserve">Паспорт инвестиционного проекта </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f>'1. паспорт местоположение'!A5</f>
        <v>0</v>
      </c>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69" t="str">
        <f>'1. паспорт местоположение'!A6</f>
        <v>МП ЗР "Севержилкомсервис"</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70">
        <f>'1. паспорт местоположение'!A8</f>
        <v>0</v>
      </c>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69" t="str">
        <f>'1. паспорт местоположение'!A9</f>
        <v>М_ЗР.9</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71">
        <f>'1. паспорт местоположение'!A11</f>
        <v>0</v>
      </c>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9" t="str">
        <f>'1. паспорт местоположение'!A12</f>
        <v>Приобретение дизель-генератора 30 кВт на ДЭС д.Чижа</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9" t="s">
        <v>463</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80" t="s">
        <v>87</v>
      </c>
      <c r="F19" s="381"/>
      <c r="G19" s="381"/>
      <c r="H19" s="381"/>
      <c r="I19" s="382"/>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37"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местоположение'!A2</f>
        <v>Год раскрытия информации: 2021 год</v>
      </c>
      <c r="B5" s="293"/>
      <c r="C5" s="293"/>
      <c r="D5" s="293"/>
      <c r="E5" s="293"/>
      <c r="F5" s="293"/>
      <c r="G5" s="293"/>
      <c r="H5" s="293"/>
      <c r="I5" s="293"/>
      <c r="J5" s="293"/>
      <c r="K5" s="293"/>
      <c r="L5" s="29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84" t="str">
        <f>'1. паспорт местоположение'!A4</f>
        <v xml:space="preserve">Паспорт инвестиционного проекта </v>
      </c>
      <c r="B7" s="384"/>
      <c r="C7" s="384"/>
      <c r="D7" s="384"/>
      <c r="E7" s="384"/>
      <c r="F7" s="384"/>
      <c r="G7" s="384"/>
      <c r="H7" s="384"/>
      <c r="I7" s="384"/>
      <c r="J7" s="384"/>
      <c r="K7" s="384"/>
      <c r="L7" s="384"/>
    </row>
    <row r="8" spans="1:44" x14ac:dyDescent="0.25">
      <c r="A8" s="384">
        <f>'1. паспорт местоположение'!A5</f>
        <v>0</v>
      </c>
      <c r="B8" s="384"/>
      <c r="C8" s="384"/>
      <c r="D8" s="384"/>
      <c r="E8" s="384"/>
      <c r="F8" s="384"/>
      <c r="G8" s="384"/>
      <c r="H8" s="384"/>
      <c r="I8" s="384"/>
      <c r="J8" s="384"/>
      <c r="K8" s="384"/>
      <c r="L8" s="384"/>
    </row>
    <row r="9" spans="1:44" x14ac:dyDescent="0.25">
      <c r="A9" s="298" t="str">
        <f>'1. паспорт местоположение'!A6</f>
        <v>МП ЗР "Севержилкомсервис"</v>
      </c>
      <c r="B9" s="298"/>
      <c r="C9" s="298"/>
      <c r="D9" s="298"/>
      <c r="E9" s="298"/>
      <c r="F9" s="298"/>
      <c r="G9" s="298"/>
      <c r="H9" s="298"/>
      <c r="I9" s="298"/>
      <c r="J9" s="298"/>
      <c r="K9" s="298"/>
      <c r="L9" s="298"/>
    </row>
    <row r="10" spans="1:44" x14ac:dyDescent="0.25">
      <c r="A10" s="294" t="str">
        <f>'1. паспорт местоположение'!A7</f>
        <v xml:space="preserve">         (фирменное наименование субъекта электроэнергетики)</v>
      </c>
      <c r="B10" s="294"/>
      <c r="C10" s="294"/>
      <c r="D10" s="294"/>
      <c r="E10" s="294"/>
      <c r="F10" s="294"/>
      <c r="G10" s="294"/>
      <c r="H10" s="294"/>
      <c r="I10" s="294"/>
      <c r="J10" s="294"/>
      <c r="K10" s="294"/>
      <c r="L10" s="294"/>
    </row>
    <row r="11" spans="1:44" x14ac:dyDescent="0.25">
      <c r="A11" s="384">
        <f>'1. паспорт местоположение'!A8</f>
        <v>0</v>
      </c>
      <c r="B11" s="384"/>
      <c r="C11" s="384"/>
      <c r="D11" s="384"/>
      <c r="E11" s="384"/>
      <c r="F11" s="384"/>
      <c r="G11" s="384"/>
      <c r="H11" s="384"/>
      <c r="I11" s="384"/>
      <c r="J11" s="384"/>
      <c r="K11" s="384"/>
      <c r="L11" s="384"/>
    </row>
    <row r="12" spans="1:44" x14ac:dyDescent="0.25">
      <c r="A12" s="298" t="str">
        <f>'1. паспорт местоположение'!A9</f>
        <v>М_ЗР.9</v>
      </c>
      <c r="B12" s="298"/>
      <c r="C12" s="298"/>
      <c r="D12" s="298"/>
      <c r="E12" s="298"/>
      <c r="F12" s="298"/>
      <c r="G12" s="298"/>
      <c r="H12" s="298"/>
      <c r="I12" s="298"/>
      <c r="J12" s="298"/>
      <c r="K12" s="298"/>
      <c r="L12" s="298"/>
    </row>
    <row r="13" spans="1:44" x14ac:dyDescent="0.25">
      <c r="A13" s="294" t="str">
        <f>'1. паспорт местоположение'!A10</f>
        <v xml:space="preserve">         (идентификатор инвестиционного проекта)</v>
      </c>
      <c r="B13" s="294"/>
      <c r="C13" s="294"/>
      <c r="D13" s="294"/>
      <c r="E13" s="294"/>
      <c r="F13" s="294"/>
      <c r="G13" s="294"/>
      <c r="H13" s="294"/>
      <c r="I13" s="294"/>
      <c r="J13" s="294"/>
      <c r="K13" s="294"/>
      <c r="L13" s="294"/>
    </row>
    <row r="14" spans="1:44" x14ac:dyDescent="0.25">
      <c r="A14" s="371">
        <f>'1. паспорт местоположение'!A11</f>
        <v>0</v>
      </c>
      <c r="B14" s="371"/>
      <c r="C14" s="371"/>
      <c r="D14" s="371"/>
      <c r="E14" s="371"/>
      <c r="F14" s="371"/>
      <c r="G14" s="371"/>
      <c r="H14" s="371"/>
      <c r="I14" s="371"/>
      <c r="J14" s="371"/>
      <c r="K14" s="371"/>
      <c r="L14" s="371"/>
    </row>
    <row r="15" spans="1:44" x14ac:dyDescent="0.25">
      <c r="A15" s="298" t="str">
        <f>'1. паспорт местоположение'!A12</f>
        <v>Приобретение дизель-генератора 30 кВт на ДЭС д.Чижа</v>
      </c>
      <c r="B15" s="298"/>
      <c r="C15" s="298"/>
      <c r="D15" s="298"/>
      <c r="E15" s="298"/>
      <c r="F15" s="298"/>
      <c r="G15" s="298"/>
      <c r="H15" s="298"/>
      <c r="I15" s="298"/>
      <c r="J15" s="298"/>
      <c r="K15" s="298"/>
      <c r="L15" s="298"/>
    </row>
    <row r="16" spans="1:44" x14ac:dyDescent="0.25">
      <c r="A16" s="294" t="str">
        <f>'1. паспорт местоположение'!A13</f>
        <v xml:space="preserve">         (наименование инвестиционного проекта)</v>
      </c>
      <c r="B16" s="294"/>
      <c r="C16" s="294"/>
      <c r="D16" s="294"/>
      <c r="E16" s="294"/>
      <c r="F16" s="294"/>
      <c r="G16" s="294"/>
      <c r="H16" s="294"/>
      <c r="I16" s="294"/>
      <c r="J16" s="294"/>
      <c r="K16" s="294"/>
      <c r="L16" s="294"/>
    </row>
    <row r="17" spans="1:12" ht="15.75" customHeight="1" x14ac:dyDescent="0.25">
      <c r="L17" s="218"/>
    </row>
    <row r="18" spans="1:12" x14ac:dyDescent="0.25">
      <c r="K18" s="42"/>
    </row>
    <row r="19" spans="1:12" ht="15.75" customHeight="1" x14ac:dyDescent="0.25">
      <c r="A19" s="383" t="s">
        <v>465</v>
      </c>
      <c r="B19" s="383"/>
      <c r="C19" s="383"/>
      <c r="D19" s="383"/>
      <c r="E19" s="383"/>
      <c r="F19" s="383"/>
      <c r="G19" s="383"/>
      <c r="H19" s="383"/>
      <c r="I19" s="383"/>
      <c r="J19" s="383"/>
      <c r="K19" s="383"/>
      <c r="L19" s="383"/>
    </row>
    <row r="20" spans="1:12" x14ac:dyDescent="0.25">
      <c r="A20" s="65"/>
      <c r="B20" s="65"/>
      <c r="C20" s="63"/>
      <c r="D20" s="63"/>
      <c r="E20" s="96"/>
      <c r="F20" s="96"/>
      <c r="G20" s="96"/>
      <c r="H20" s="96"/>
      <c r="I20" s="96"/>
      <c r="J20" s="96"/>
      <c r="K20" s="96"/>
      <c r="L20" s="96"/>
    </row>
    <row r="21" spans="1:12" ht="28.5" customHeight="1" x14ac:dyDescent="0.25">
      <c r="A21" s="385" t="s">
        <v>227</v>
      </c>
      <c r="B21" s="385" t="s">
        <v>226</v>
      </c>
      <c r="C21" s="391" t="s">
        <v>396</v>
      </c>
      <c r="D21" s="391"/>
      <c r="E21" s="391"/>
      <c r="F21" s="391"/>
      <c r="G21" s="391"/>
      <c r="H21" s="391"/>
      <c r="I21" s="386" t="s">
        <v>225</v>
      </c>
      <c r="J21" s="388" t="s">
        <v>398</v>
      </c>
      <c r="K21" s="385" t="s">
        <v>224</v>
      </c>
      <c r="L21" s="387" t="s">
        <v>397</v>
      </c>
    </row>
    <row r="22" spans="1:12" ht="58.5" customHeight="1" x14ac:dyDescent="0.25">
      <c r="A22" s="385"/>
      <c r="B22" s="385"/>
      <c r="C22" s="392" t="s">
        <v>3</v>
      </c>
      <c r="D22" s="392"/>
      <c r="E22" s="184"/>
      <c r="F22" s="185"/>
      <c r="G22" s="393" t="s">
        <v>2</v>
      </c>
      <c r="H22" s="394"/>
      <c r="I22" s="386"/>
      <c r="J22" s="389"/>
      <c r="K22" s="385"/>
      <c r="L22" s="387"/>
    </row>
    <row r="23" spans="1:12" ht="47.25" x14ac:dyDescent="0.25">
      <c r="A23" s="385"/>
      <c r="B23" s="385"/>
      <c r="C23" s="95" t="s">
        <v>223</v>
      </c>
      <c r="D23" s="95" t="s">
        <v>222</v>
      </c>
      <c r="E23" s="95" t="s">
        <v>223</v>
      </c>
      <c r="F23" s="95" t="s">
        <v>222</v>
      </c>
      <c r="G23" s="95" t="s">
        <v>223</v>
      </c>
      <c r="H23" s="95" t="s">
        <v>222</v>
      </c>
      <c r="I23" s="386"/>
      <c r="J23" s="390"/>
      <c r="K23" s="385"/>
      <c r="L23" s="387"/>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10"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9" t="str">
        <f>'1. паспорт местоположение'!A4</f>
        <v xml:space="preserve">Паспорт инвестиционного проекта </v>
      </c>
      <c r="B6" s="339"/>
      <c r="C6" s="339"/>
      <c r="D6" s="339"/>
      <c r="E6" s="339"/>
      <c r="F6" s="339"/>
      <c r="G6" s="339"/>
      <c r="H6" s="339"/>
      <c r="I6" s="339"/>
      <c r="J6" s="339"/>
      <c r="K6" s="339"/>
      <c r="L6" s="339"/>
      <c r="M6" s="339"/>
      <c r="N6" s="339"/>
      <c r="O6" s="339"/>
      <c r="P6" s="339"/>
      <c r="Q6" s="339"/>
      <c r="R6" s="339"/>
      <c r="S6" s="339"/>
      <c r="T6" s="339"/>
      <c r="U6" s="339"/>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9" t="str">
        <f>'1. паспорт местоположение'!A6</f>
        <v>МП ЗР "Севержилкомсервис"</v>
      </c>
      <c r="B8" s="369"/>
      <c r="C8" s="369"/>
      <c r="D8" s="369"/>
      <c r="E8" s="369"/>
      <c r="F8" s="369"/>
      <c r="G8" s="369"/>
      <c r="H8" s="369"/>
      <c r="I8" s="369"/>
      <c r="J8" s="369"/>
      <c r="K8" s="369"/>
      <c r="L8" s="369"/>
      <c r="M8" s="369"/>
      <c r="N8" s="369"/>
      <c r="O8" s="369"/>
      <c r="P8" s="369"/>
      <c r="Q8" s="369"/>
      <c r="R8" s="369"/>
      <c r="S8" s="369"/>
      <c r="T8" s="369"/>
      <c r="U8" s="369"/>
    </row>
    <row r="9" spans="1:21" ht="18.75" customHeight="1" x14ac:dyDescent="0.25">
      <c r="A9" s="335" t="str">
        <f>'1. паспорт местоположение'!A7</f>
        <v xml:space="preserve">         (фирменное наименование субъекта электроэнергетики)</v>
      </c>
      <c r="B9" s="335"/>
      <c r="C9" s="335"/>
      <c r="D9" s="335"/>
      <c r="E9" s="335"/>
      <c r="F9" s="335"/>
      <c r="G9" s="335"/>
      <c r="H9" s="335"/>
      <c r="I9" s="335"/>
      <c r="J9" s="335"/>
      <c r="K9" s="335"/>
      <c r="L9" s="335"/>
      <c r="M9" s="335"/>
      <c r="N9" s="335"/>
      <c r="O9" s="335"/>
      <c r="P9" s="335"/>
      <c r="Q9" s="335"/>
      <c r="R9" s="335"/>
      <c r="S9" s="335"/>
      <c r="T9" s="335"/>
      <c r="U9" s="335"/>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9" t="str">
        <f>'1. паспорт местоположение'!A9</f>
        <v>М_ЗР.9</v>
      </c>
      <c r="B11" s="369"/>
      <c r="C11" s="369"/>
      <c r="D11" s="369"/>
      <c r="E11" s="369"/>
      <c r="F11" s="369"/>
      <c r="G11" s="369"/>
      <c r="H11" s="369"/>
      <c r="I11" s="369"/>
      <c r="J11" s="369"/>
      <c r="K11" s="369"/>
      <c r="L11" s="369"/>
      <c r="M11" s="369"/>
      <c r="N11" s="369"/>
      <c r="O11" s="369"/>
      <c r="P11" s="369"/>
      <c r="Q11" s="369"/>
      <c r="R11" s="369"/>
      <c r="S11" s="369"/>
      <c r="T11" s="369"/>
      <c r="U11" s="369"/>
    </row>
    <row r="12" spans="1:21" x14ac:dyDescent="0.25">
      <c r="A12" s="335" t="str">
        <f>'1. паспорт местоположение'!A10</f>
        <v xml:space="preserve">         (идентификатор инвестиционного проекта)</v>
      </c>
      <c r="B12" s="335"/>
      <c r="C12" s="335"/>
      <c r="D12" s="335"/>
      <c r="E12" s="335"/>
      <c r="F12" s="335"/>
      <c r="G12" s="335"/>
      <c r="H12" s="335"/>
      <c r="I12" s="335"/>
      <c r="J12" s="335"/>
      <c r="K12" s="335"/>
      <c r="L12" s="335"/>
      <c r="M12" s="335"/>
      <c r="N12" s="335"/>
      <c r="O12" s="335"/>
      <c r="P12" s="335"/>
      <c r="Q12" s="335"/>
      <c r="R12" s="335"/>
      <c r="S12" s="335"/>
      <c r="T12" s="335"/>
      <c r="U12" s="335"/>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9" t="str">
        <f>'1. паспорт местоположение'!A12</f>
        <v>Приобретение дизель-генератора 30 кВт на ДЭС д.Чижа</v>
      </c>
      <c r="B14" s="369"/>
      <c r="C14" s="369"/>
      <c r="D14" s="369"/>
      <c r="E14" s="369"/>
      <c r="F14" s="369"/>
      <c r="G14" s="369"/>
      <c r="H14" s="369"/>
      <c r="I14" s="369"/>
      <c r="J14" s="369"/>
      <c r="K14" s="369"/>
      <c r="L14" s="369"/>
      <c r="M14" s="369"/>
      <c r="N14" s="369"/>
      <c r="O14" s="369"/>
      <c r="P14" s="369"/>
      <c r="Q14" s="369"/>
      <c r="R14" s="369"/>
      <c r="S14" s="369"/>
      <c r="T14" s="369"/>
      <c r="U14" s="369"/>
    </row>
    <row r="15" spans="1:21" ht="15.75" customHeight="1" x14ac:dyDescent="0.25">
      <c r="A15" s="335" t="str">
        <f>'1. паспорт местоположение'!A13</f>
        <v xml:space="preserve">         (наименование инвестиционного проекта)</v>
      </c>
      <c r="B15" s="335"/>
      <c r="C15" s="335"/>
      <c r="D15" s="335"/>
      <c r="E15" s="335"/>
      <c r="F15" s="335"/>
      <c r="G15" s="335"/>
      <c r="H15" s="335"/>
      <c r="I15" s="335"/>
      <c r="J15" s="335"/>
      <c r="K15" s="335"/>
      <c r="L15" s="335"/>
      <c r="M15" s="335"/>
      <c r="N15" s="335"/>
      <c r="O15" s="335"/>
      <c r="P15" s="335"/>
      <c r="Q15" s="335"/>
      <c r="R15" s="335"/>
      <c r="S15" s="335"/>
      <c r="T15" s="335"/>
      <c r="U15" s="335"/>
    </row>
    <row r="16" spans="1:21"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7" spans="1:24" x14ac:dyDescent="0.25">
      <c r="A17" s="61"/>
      <c r="L17" s="61"/>
      <c r="M17" s="61"/>
      <c r="N17" s="61"/>
      <c r="O17" s="61"/>
      <c r="P17" s="61"/>
      <c r="Q17" s="61"/>
      <c r="R17" s="61"/>
      <c r="S17" s="61"/>
      <c r="T17" s="61"/>
    </row>
    <row r="18" spans="1:24"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row>
    <row r="19" spans="1:24" x14ac:dyDescent="0.25">
      <c r="A19" s="61"/>
      <c r="B19" s="61"/>
      <c r="C19" s="61"/>
      <c r="D19" s="61"/>
      <c r="E19" s="61"/>
      <c r="F19" s="61"/>
      <c r="L19" s="61"/>
      <c r="M19" s="61"/>
      <c r="N19" s="61"/>
      <c r="O19" s="61"/>
      <c r="P19" s="61"/>
      <c r="Q19" s="61"/>
      <c r="R19" s="61"/>
      <c r="S19" s="61"/>
      <c r="T19" s="61"/>
    </row>
    <row r="20" spans="1:24" ht="33" customHeight="1" x14ac:dyDescent="0.25">
      <c r="A20" s="396" t="s">
        <v>193</v>
      </c>
      <c r="B20" s="396" t="s">
        <v>192</v>
      </c>
      <c r="C20" s="385" t="s">
        <v>191</v>
      </c>
      <c r="D20" s="385"/>
      <c r="E20" s="398" t="s">
        <v>190</v>
      </c>
      <c r="F20" s="398"/>
      <c r="G20" s="396" t="s">
        <v>510</v>
      </c>
      <c r="H20" s="404" t="s">
        <v>580</v>
      </c>
      <c r="I20" s="405"/>
      <c r="J20" s="405"/>
      <c r="K20" s="405"/>
      <c r="L20" s="404" t="s">
        <v>509</v>
      </c>
      <c r="M20" s="405"/>
      <c r="N20" s="405"/>
      <c r="O20" s="405"/>
      <c r="P20" s="404" t="s">
        <v>449</v>
      </c>
      <c r="Q20" s="405"/>
      <c r="R20" s="405"/>
      <c r="S20" s="405"/>
      <c r="T20" s="400" t="s">
        <v>189</v>
      </c>
      <c r="U20" s="401"/>
      <c r="V20" s="84"/>
      <c r="W20" s="84"/>
      <c r="X20" s="84"/>
    </row>
    <row r="21" spans="1:24" ht="99.75" customHeight="1" x14ac:dyDescent="0.25">
      <c r="A21" s="397"/>
      <c r="B21" s="397"/>
      <c r="C21" s="385"/>
      <c r="D21" s="385"/>
      <c r="E21" s="398"/>
      <c r="F21" s="398"/>
      <c r="G21" s="397"/>
      <c r="H21" s="385" t="s">
        <v>3</v>
      </c>
      <c r="I21" s="385"/>
      <c r="J21" s="385" t="s">
        <v>188</v>
      </c>
      <c r="K21" s="385"/>
      <c r="L21" s="385" t="s">
        <v>3</v>
      </c>
      <c r="M21" s="385"/>
      <c r="N21" s="385" t="s">
        <v>188</v>
      </c>
      <c r="O21" s="385"/>
      <c r="P21" s="385" t="s">
        <v>3</v>
      </c>
      <c r="Q21" s="385"/>
      <c r="R21" s="385" t="s">
        <v>188</v>
      </c>
      <c r="S21" s="385"/>
      <c r="T21" s="402"/>
      <c r="U21" s="403"/>
    </row>
    <row r="22" spans="1:24" ht="89.25" customHeight="1" x14ac:dyDescent="0.25">
      <c r="A22" s="392"/>
      <c r="B22" s="392"/>
      <c r="C22" s="81" t="s">
        <v>3</v>
      </c>
      <c r="D22" s="81" t="s">
        <v>186</v>
      </c>
      <c r="E22" s="83" t="s">
        <v>499</v>
      </c>
      <c r="F22" s="83" t="s">
        <v>501</v>
      </c>
      <c r="G22" s="392"/>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0.72493064000000007</v>
      </c>
      <c r="D24" s="251"/>
      <c r="E24" s="252"/>
      <c r="F24" s="253"/>
      <c r="G24" s="253">
        <v>0</v>
      </c>
      <c r="H24" s="279">
        <f>C24</f>
        <v>0.72493064000000007</v>
      </c>
      <c r="I24" s="253"/>
      <c r="J24" s="253">
        <v>0</v>
      </c>
      <c r="K24" s="253">
        <v>0</v>
      </c>
      <c r="L24" s="253"/>
      <c r="M24" s="253"/>
      <c r="N24" s="253"/>
      <c r="O24" s="253"/>
      <c r="P24" s="253"/>
      <c r="Q24" s="253"/>
      <c r="R24" s="253"/>
      <c r="S24" s="253"/>
      <c r="T24" s="279">
        <f t="shared" ref="T24:T64" si="0">C24</f>
        <v>0.72493064000000007</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[1]Мероприятия!$N$32</f>
        <v>0.72493064000000007</v>
      </c>
      <c r="D27" s="255"/>
      <c r="E27" s="254"/>
      <c r="F27" s="254"/>
      <c r="G27" s="254"/>
      <c r="H27" s="278">
        <f t="shared" si="1"/>
        <v>0.72493064000000007</v>
      </c>
      <c r="I27" s="254"/>
      <c r="J27" s="254">
        <f>J24</f>
        <v>0</v>
      </c>
      <c r="K27" s="254">
        <f>K24</f>
        <v>0</v>
      </c>
      <c r="L27" s="254"/>
      <c r="M27" s="254"/>
      <c r="N27" s="254"/>
      <c r="O27" s="254"/>
      <c r="P27" s="254"/>
      <c r="Q27" s="254"/>
      <c r="R27" s="254"/>
      <c r="S27" s="254"/>
      <c r="T27" s="278">
        <f t="shared" si="0"/>
        <v>0.72493064000000007</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0.72493064000000007</v>
      </c>
      <c r="D30" s="253"/>
      <c r="E30" s="253"/>
      <c r="F30" s="253"/>
      <c r="G30" s="254"/>
      <c r="H30" s="278">
        <f t="shared" si="1"/>
        <v>0.72493064000000007</v>
      </c>
      <c r="I30" s="254"/>
      <c r="J30" s="253">
        <f>J24/1.2</f>
        <v>0</v>
      </c>
      <c r="K30" s="254">
        <f>K27</f>
        <v>0</v>
      </c>
      <c r="L30" s="254"/>
      <c r="M30" s="254"/>
      <c r="N30" s="253"/>
      <c r="O30" s="254"/>
      <c r="P30" s="254"/>
      <c r="Q30" s="254"/>
      <c r="R30" s="254"/>
      <c r="S30" s="254"/>
      <c r="T30" s="278">
        <f t="shared" si="0"/>
        <v>0.72493064000000007</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0.72493064000000007</v>
      </c>
      <c r="D33" s="254"/>
      <c r="E33" s="253"/>
      <c r="F33" s="254"/>
      <c r="G33" s="254"/>
      <c r="H33" s="278">
        <f t="shared" si="1"/>
        <v>0.72493064000000007</v>
      </c>
      <c r="I33" s="254"/>
      <c r="J33" s="254">
        <f>J30*0.42</f>
        <v>0</v>
      </c>
      <c r="K33" s="254">
        <f t="shared" si="2"/>
        <v>0</v>
      </c>
      <c r="L33" s="254"/>
      <c r="M33" s="254"/>
      <c r="N33" s="253"/>
      <c r="O33" s="254"/>
      <c r="P33" s="254"/>
      <c r="Q33" s="254"/>
      <c r="R33" s="254"/>
      <c r="S33" s="254"/>
      <c r="T33" s="278">
        <f t="shared" si="0"/>
        <v>0.72493064000000007</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30</v>
      </c>
      <c r="D35" s="217">
        <f>D36</f>
        <v>0</v>
      </c>
      <c r="E35" s="49"/>
      <c r="F35" s="256"/>
      <c r="G35" s="49"/>
      <c r="H35" s="275">
        <f t="shared" si="1"/>
        <v>30</v>
      </c>
      <c r="I35" s="73"/>
      <c r="J35" s="256">
        <v>0</v>
      </c>
      <c r="K35" s="215">
        <f t="shared" si="2"/>
        <v>0</v>
      </c>
      <c r="L35" s="256"/>
      <c r="M35" s="73"/>
      <c r="N35" s="73"/>
      <c r="O35" s="73"/>
      <c r="P35" s="73"/>
      <c r="Q35" s="73"/>
      <c r="R35" s="73"/>
      <c r="S35" s="73"/>
      <c r="T35" s="275">
        <f t="shared" si="0"/>
        <v>30</v>
      </c>
      <c r="U35" s="73"/>
    </row>
    <row r="36" spans="1:21" ht="31.5" x14ac:dyDescent="0.25">
      <c r="A36" s="76" t="s">
        <v>165</v>
      </c>
      <c r="B36" s="75" t="s">
        <v>164</v>
      </c>
      <c r="C36" s="73">
        <f>'3.1. паспорт Техсостояние ПС'!O25</f>
        <v>30</v>
      </c>
      <c r="D36" s="217"/>
      <c r="E36" s="49"/>
      <c r="F36" s="217"/>
      <c r="G36" s="49"/>
      <c r="H36" s="73">
        <f t="shared" si="1"/>
        <v>30</v>
      </c>
      <c r="I36" s="73"/>
      <c r="J36" s="217">
        <v>0</v>
      </c>
      <c r="K36" s="215">
        <f>K34</f>
        <v>0</v>
      </c>
      <c r="L36" s="73"/>
      <c r="M36" s="73"/>
      <c r="N36" s="73"/>
      <c r="O36" s="73"/>
      <c r="P36" s="73"/>
      <c r="Q36" s="73"/>
      <c r="R36" s="73"/>
      <c r="S36" s="73"/>
      <c r="T36" s="73">
        <f t="shared" si="0"/>
        <v>30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30</v>
      </c>
      <c r="D44" s="217"/>
      <c r="E44" s="49"/>
      <c r="F44" s="217"/>
      <c r="G44" s="49"/>
      <c r="H44" s="275">
        <f t="shared" si="1"/>
        <v>30</v>
      </c>
      <c r="I44" s="49"/>
      <c r="J44" s="217"/>
      <c r="K44" s="49"/>
      <c r="L44" s="217"/>
      <c r="M44" s="49"/>
      <c r="N44" s="217"/>
      <c r="O44" s="73"/>
      <c r="P44" s="73"/>
      <c r="Q44" s="73"/>
      <c r="R44" s="73"/>
      <c r="S44" s="73"/>
      <c r="T44" s="275">
        <f t="shared" si="0"/>
        <v>30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0.72493064000000007</v>
      </c>
      <c r="D51" s="214">
        <f>D30</f>
        <v>0</v>
      </c>
      <c r="E51" s="74"/>
      <c r="F51" s="214"/>
      <c r="G51" s="49"/>
      <c r="H51" s="214">
        <f t="shared" si="1"/>
        <v>0.72493064000000007</v>
      </c>
      <c r="I51" s="49"/>
      <c r="J51" s="214">
        <f>J30</f>
        <v>0</v>
      </c>
      <c r="K51" s="49"/>
      <c r="L51" s="49"/>
      <c r="M51" s="49"/>
      <c r="N51" s="214"/>
      <c r="O51" s="73"/>
      <c r="P51" s="73"/>
      <c r="Q51" s="73"/>
      <c r="R51" s="73"/>
      <c r="S51" s="73"/>
      <c r="T51" s="214">
        <f t="shared" si="0"/>
        <v>0.72493064000000007</v>
      </c>
      <c r="U51" s="214"/>
    </row>
    <row r="52" spans="1:21" x14ac:dyDescent="0.25">
      <c r="A52" s="76" t="s">
        <v>141</v>
      </c>
      <c r="B52" s="49" t="s">
        <v>140</v>
      </c>
      <c r="C52" s="214">
        <f>C51</f>
        <v>0.72493064000000007</v>
      </c>
      <c r="D52" s="214">
        <f>D51</f>
        <v>0</v>
      </c>
      <c r="E52" s="74"/>
      <c r="F52" s="214"/>
      <c r="G52" s="49"/>
      <c r="H52" s="214">
        <f t="shared" si="1"/>
        <v>0.72493064000000007</v>
      </c>
      <c r="I52" s="49"/>
      <c r="J52" s="214">
        <f>J51</f>
        <v>0</v>
      </c>
      <c r="K52" s="49"/>
      <c r="L52" s="49"/>
      <c r="M52" s="49"/>
      <c r="N52" s="214"/>
      <c r="O52" s="73"/>
      <c r="P52" s="73"/>
      <c r="Q52" s="73"/>
      <c r="R52" s="73"/>
      <c r="S52" s="73"/>
      <c r="T52" s="214">
        <f t="shared" si="0"/>
        <v>0.72493064000000007</v>
      </c>
      <c r="U52" s="214"/>
    </row>
    <row r="53" spans="1:21" x14ac:dyDescent="0.25">
      <c r="A53" s="76" t="s">
        <v>139</v>
      </c>
      <c r="B53" s="49" t="s">
        <v>133</v>
      </c>
      <c r="C53" s="73">
        <f>C44</f>
        <v>30</v>
      </c>
      <c r="D53" s="229"/>
      <c r="E53" s="49"/>
      <c r="F53" s="229"/>
      <c r="G53" s="49"/>
      <c r="H53" s="73">
        <f>C53</f>
        <v>30</v>
      </c>
      <c r="I53" s="73"/>
      <c r="J53" s="229">
        <v>0</v>
      </c>
      <c r="K53" s="215">
        <f>K51</f>
        <v>0</v>
      </c>
      <c r="L53" s="73"/>
      <c r="M53" s="73"/>
      <c r="N53" s="73"/>
      <c r="O53" s="73"/>
      <c r="P53" s="73"/>
      <c r="Q53" s="73"/>
      <c r="R53" s="73"/>
      <c r="S53" s="73"/>
      <c r="T53" s="73">
        <f t="shared" si="0"/>
        <v>30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408"/>
      <c r="C66" s="408"/>
      <c r="D66" s="408"/>
      <c r="E66" s="408"/>
      <c r="F66" s="408"/>
      <c r="G66" s="408"/>
      <c r="H66" s="408"/>
      <c r="I66" s="408"/>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9"/>
      <c r="C68" s="409"/>
      <c r="D68" s="409"/>
      <c r="E68" s="409"/>
      <c r="F68" s="409"/>
      <c r="G68" s="409"/>
      <c r="H68" s="409"/>
      <c r="I68" s="409"/>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408"/>
      <c r="C70" s="408"/>
      <c r="D70" s="408"/>
      <c r="E70" s="408"/>
      <c r="F70" s="408"/>
      <c r="G70" s="408"/>
      <c r="H70" s="408"/>
      <c r="I70" s="408"/>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408"/>
      <c r="C72" s="408"/>
      <c r="D72" s="408"/>
      <c r="E72" s="408"/>
      <c r="F72" s="408"/>
      <c r="G72" s="408"/>
      <c r="H72" s="408"/>
      <c r="I72" s="408"/>
      <c r="J72" s="65"/>
      <c r="K72" s="65"/>
      <c r="L72" s="61"/>
      <c r="M72" s="61"/>
      <c r="N72" s="67"/>
      <c r="O72" s="61"/>
      <c r="P72" s="61"/>
      <c r="Q72" s="61"/>
      <c r="R72" s="61"/>
      <c r="S72" s="61"/>
      <c r="T72" s="61"/>
    </row>
    <row r="73" spans="1:20" ht="32.25" customHeight="1" x14ac:dyDescent="0.25">
      <c r="A73" s="61"/>
      <c r="B73" s="409"/>
      <c r="C73" s="409"/>
      <c r="D73" s="409"/>
      <c r="E73" s="409"/>
      <c r="F73" s="409"/>
      <c r="G73" s="409"/>
      <c r="H73" s="409"/>
      <c r="I73" s="409"/>
      <c r="J73" s="66"/>
      <c r="K73" s="66"/>
      <c r="L73" s="61"/>
      <c r="M73" s="61"/>
      <c r="N73" s="61"/>
      <c r="O73" s="61"/>
      <c r="P73" s="61"/>
      <c r="Q73" s="61"/>
      <c r="R73" s="61"/>
      <c r="S73" s="61"/>
      <c r="T73" s="61"/>
    </row>
    <row r="74" spans="1:20" ht="51.75" customHeight="1" x14ac:dyDescent="0.25">
      <c r="A74" s="61"/>
      <c r="B74" s="408"/>
      <c r="C74" s="408"/>
      <c r="D74" s="408"/>
      <c r="E74" s="408"/>
      <c r="F74" s="408"/>
      <c r="G74" s="408"/>
      <c r="H74" s="408"/>
      <c r="I74" s="408"/>
      <c r="J74" s="65"/>
      <c r="K74" s="65"/>
      <c r="L74" s="61"/>
      <c r="M74" s="61"/>
      <c r="N74" s="61"/>
      <c r="O74" s="61"/>
      <c r="P74" s="61"/>
      <c r="Q74" s="61"/>
      <c r="R74" s="61"/>
      <c r="S74" s="61"/>
      <c r="T74" s="61"/>
    </row>
    <row r="75" spans="1:20" ht="21.75" customHeight="1" x14ac:dyDescent="0.25">
      <c r="A75" s="61"/>
      <c r="B75" s="406"/>
      <c r="C75" s="406"/>
      <c r="D75" s="406"/>
      <c r="E75" s="406"/>
      <c r="F75" s="406"/>
      <c r="G75" s="406"/>
      <c r="H75" s="406"/>
      <c r="I75" s="406"/>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407"/>
      <c r="C77" s="407"/>
      <c r="D77" s="407"/>
      <c r="E77" s="407"/>
      <c r="F77" s="407"/>
      <c r="G77" s="407"/>
      <c r="H77" s="407"/>
      <c r="I77" s="407"/>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9" t="str">
        <f>'1. паспорт местоположение'!A4</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f>'1. паспорт местоположение'!A5</f>
        <v>0</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5" t="str">
        <f>'1. паспорт местоположение'!A6</f>
        <v>МП ЗР "Севержилкомсервис"</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f>'1. паспорт местоположение'!A8</f>
        <v>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5" t="str">
        <f>'1. паспорт местоположение'!A9</f>
        <v>М_ЗР.9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0">
        <f>'1. паспорт местоположение'!A11</f>
        <v>0</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45" t="str">
        <f>'1. паспорт местоположение'!A12</f>
        <v>Приобретение дизель-генератора 30 кВт на ДЭС д.Чижа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10" t="s">
        <v>479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489</v>
      </c>
      <c r="F22" s="418"/>
      <c r="G22" s="418"/>
      <c r="H22" s="418"/>
      <c r="I22" s="418"/>
      <c r="J22" s="418"/>
      <c r="K22" s="418"/>
      <c r="L22" s="419"/>
      <c r="M22" s="411" t="s">
        <v>50</v>
      </c>
      <c r="N22" s="411" t="s">
        <v>49</v>
      </c>
      <c r="O22" s="411" t="s">
        <v>48</v>
      </c>
      <c r="P22" s="420" t="s">
        <v>243</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133</v>
      </c>
      <c r="G23" s="428" t="s">
        <v>132</v>
      </c>
      <c r="H23" s="428" t="s">
        <v>131</v>
      </c>
      <c r="I23" s="432" t="s">
        <v>399</v>
      </c>
      <c r="J23" s="432" t="s">
        <v>400</v>
      </c>
      <c r="K23" s="432" t="s">
        <v>401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86" t="s">
        <v>14</v>
      </c>
      <c r="AG24" s="186" t="s">
        <v>13</v>
      </c>
      <c r="AH24" s="187" t="s">
        <v>3</v>
      </c>
      <c r="AI24" s="187"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topLeftCell="A7" zoomScale="60" zoomScaleNormal="90" workbookViewId="0">
      <selection activeCell="B25" sqref="B25"/>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5" t="str">
        <f>'1. паспорт местоположение'!A2</f>
        <v>Год раскрытия информации: 2021 год</v>
      </c>
      <c r="B5" s="435"/>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9" t="str">
        <f>'1. паспорт местоположение'!A4</f>
        <v xml:space="preserve">Паспорт инвестиционного проекта </v>
      </c>
      <c r="B7" s="339"/>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9" t="str">
        <f>'1. паспорт местоположение'!A6</f>
        <v>МП ЗР "Севержилкомсервис"</v>
      </c>
      <c r="B9" s="369"/>
      <c r="C9" s="188"/>
      <c r="D9" s="188"/>
      <c r="E9" s="188"/>
      <c r="F9" s="188"/>
      <c r="G9" s="188"/>
      <c r="H9" s="188"/>
    </row>
    <row r="10" spans="1:8" x14ac:dyDescent="0.25">
      <c r="A10" s="335" t="str">
        <f>'1. паспорт местоположение'!A7</f>
        <v xml:space="preserve">         (фирменное наименование субъекта электроэнергетики)</v>
      </c>
      <c r="B10" s="335"/>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9" t="str">
        <f>'1. паспорт местоположение'!A9</f>
        <v>М_ЗР.9</v>
      </c>
      <c r="B12" s="369"/>
      <c r="C12" s="188"/>
      <c r="D12" s="188"/>
      <c r="E12" s="188"/>
      <c r="F12" s="188"/>
      <c r="G12" s="188"/>
      <c r="H12" s="188"/>
    </row>
    <row r="13" spans="1:8" x14ac:dyDescent="0.25">
      <c r="A13" s="335" t="str">
        <f>'1. паспорт местоположение'!A10</f>
        <v xml:space="preserve">         (идентификатор инвестиционного проекта)</v>
      </c>
      <c r="B13" s="335"/>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9" t="str">
        <f>'1. паспорт местоположение'!A12</f>
        <v>Приобретение дизель-генератора 30 кВт на ДЭС д.Чижа</v>
      </c>
      <c r="B15" s="369"/>
      <c r="C15" s="188"/>
      <c r="D15" s="188"/>
      <c r="E15" s="188"/>
      <c r="F15" s="188"/>
      <c r="G15" s="188"/>
      <c r="H15" s="188"/>
    </row>
    <row r="16" spans="1:8" x14ac:dyDescent="0.25">
      <c r="A16" s="335" t="str">
        <f>'1. паспорт местоположение'!A13</f>
        <v xml:space="preserve">         (наименование инвестиционного проекта)</v>
      </c>
      <c r="B16" s="335"/>
      <c r="C16" s="189"/>
      <c r="D16" s="189"/>
      <c r="E16" s="189"/>
      <c r="F16" s="189"/>
      <c r="G16" s="189"/>
      <c r="H16" s="189"/>
    </row>
    <row r="17" spans="1:2" x14ac:dyDescent="0.25">
      <c r="A17" s="61"/>
      <c r="B17" s="157"/>
    </row>
    <row r="18" spans="1:2" ht="33.75" customHeight="1" x14ac:dyDescent="0.25">
      <c r="A18" s="439" t="s">
        <v>480</v>
      </c>
      <c r="B18" s="399"/>
    </row>
    <row r="19" spans="1:2" x14ac:dyDescent="0.25">
      <c r="B19" s="42"/>
    </row>
    <row r="20" spans="1:2" ht="16.5" thickBot="1" x14ac:dyDescent="0.3">
      <c r="B20" s="158"/>
    </row>
    <row r="21" spans="1:2" ht="16.5" thickBot="1" x14ac:dyDescent="0.3">
      <c r="A21" s="159" t="s">
        <v>345</v>
      </c>
      <c r="B21" s="160" t="str">
        <f>A15</f>
        <v>Приобретение дизель-генератора 30 кВт на ДЭС д.Чижа</v>
      </c>
    </row>
    <row r="22" spans="1:2" ht="16.5" thickBot="1" x14ac:dyDescent="0.3">
      <c r="A22" s="159" t="s">
        <v>346</v>
      </c>
      <c r="B22" s="160" t="str">
        <f>'1. паспорт местоположение'!C23</f>
        <v>МО "Канинский сельсовет"</v>
      </c>
    </row>
    <row r="23" spans="1:2" ht="16.5" thickBot="1" x14ac:dyDescent="0.3">
      <c r="A23" s="159" t="s">
        <v>326</v>
      </c>
      <c r="B23" s="161" t="s">
        <v>502</v>
      </c>
    </row>
    <row r="24" spans="1:2" ht="16.5" thickBot="1" x14ac:dyDescent="0.3">
      <c r="A24" s="159" t="s">
        <v>347</v>
      </c>
      <c r="B24" s="161" t="str">
        <f>'общая информация'!C13</f>
        <v>30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[1]Мероприятия!$H$32</f>
        <v>0.69974000000000003</v>
      </c>
    </row>
    <row r="28" spans="1:2" ht="16.5" thickBot="1" x14ac:dyDescent="0.3">
      <c r="A28" s="166" t="s">
        <v>351</v>
      </c>
      <c r="B28" s="292" t="str">
        <f>'[1]Пр 14 (произв)'!$E$25</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6" t="s">
        <v>371</v>
      </c>
    </row>
    <row r="57" spans="1:2" x14ac:dyDescent="0.25">
      <c r="A57" s="169" t="s">
        <v>372</v>
      </c>
      <c r="B57" s="437"/>
    </row>
    <row r="58" spans="1:2" x14ac:dyDescent="0.25">
      <c r="A58" s="169" t="s">
        <v>373</v>
      </c>
      <c r="B58" s="437"/>
    </row>
    <row r="59" spans="1:2" x14ac:dyDescent="0.25">
      <c r="A59" s="169" t="s">
        <v>374</v>
      </c>
      <c r="B59" s="437"/>
    </row>
    <row r="60" spans="1:2" x14ac:dyDescent="0.25">
      <c r="A60" s="169" t="s">
        <v>375</v>
      </c>
      <c r="B60" s="437"/>
    </row>
    <row r="61" spans="1:2" ht="16.5" thickBot="1" x14ac:dyDescent="0.3">
      <c r="A61" s="170" t="s">
        <v>376</v>
      </c>
      <c r="B61" s="438"/>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6" t="s">
        <v>390</v>
      </c>
    </row>
    <row r="74" spans="1:2" x14ac:dyDescent="0.25">
      <c r="A74" s="169" t="s">
        <v>391</v>
      </c>
      <c r="B74" s="437"/>
    </row>
    <row r="75" spans="1:2" x14ac:dyDescent="0.25">
      <c r="A75" s="169" t="s">
        <v>392</v>
      </c>
      <c r="B75" s="437"/>
    </row>
    <row r="76" spans="1:2" x14ac:dyDescent="0.25">
      <c r="A76" s="169" t="s">
        <v>393</v>
      </c>
      <c r="B76" s="437"/>
    </row>
    <row r="77" spans="1:2" x14ac:dyDescent="0.25">
      <c r="A77" s="169" t="s">
        <v>394</v>
      </c>
      <c r="B77" s="437"/>
    </row>
    <row r="78" spans="1:2" ht="16.5" thickBot="1" x14ac:dyDescent="0.3">
      <c r="A78" s="179" t="s">
        <v>395</v>
      </c>
      <c r="B78" s="438"/>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9" t="str">
        <f>'1. паспорт местоположение'!A4</f>
        <v xml:space="preserve">Паспорт инвестиционного проекта </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45" t="str">
        <f>'1. паспорт местоположение'!A6</f>
        <v>МП ЗР "Севержилкомсервис"</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35" t="str">
        <f>'1. паспорт местоположение'!A7</f>
        <v xml:space="preserve">         (фирменное наименование субъекта электроэнергетики)</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45" t="str">
        <f>'1. паспорт местоположение'!A9</f>
        <v>М_ЗР.9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35" t="str">
        <f>'1. паспорт местоположение'!A10</f>
        <v xml:space="preserve">         (идентификатор инвестиционного проекта)</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45" t="str">
        <f>'1. паспорт местоположение'!A12</f>
        <v>Приобретение дизель-генератора 30 кВт на ДЭС д.Чижа</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35" t="str">
        <f>'1. паспорт местоположение'!A13</f>
        <v xml:space="preserve">         (наименование инвестиционного проекта)</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7" t="s">
        <v>464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46" t="s">
        <v>324</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1</v>
      </c>
      <c r="AL24" s="446"/>
      <c r="AM24" s="122"/>
      <c r="AN24" s="122"/>
      <c r="AO24" s="150"/>
      <c r="AP24" s="150"/>
      <c r="AQ24" s="150"/>
      <c r="AR24" s="150"/>
      <c r="AS24" s="128"/>
    </row>
    <row r="25" spans="1:45" ht="12.75" customHeight="1" x14ac:dyDescent="0.25">
      <c r="A25" s="447" t="s">
        <v>323</v>
      </c>
      <c r="B25" s="448"/>
      <c r="C25" s="448"/>
      <c r="D25" s="448"/>
      <c r="E25" s="448"/>
      <c r="F25" s="448"/>
      <c r="G25" s="448"/>
      <c r="H25" s="448"/>
      <c r="I25" s="448"/>
      <c r="J25" s="448"/>
      <c r="K25" s="448"/>
      <c r="L25" s="448"/>
      <c r="M25" s="448"/>
      <c r="N25" s="448"/>
      <c r="O25" s="448"/>
      <c r="P25" s="448"/>
      <c r="Q25" s="448"/>
      <c r="R25" s="448"/>
      <c r="S25" s="448"/>
      <c r="T25" s="448"/>
      <c r="U25" s="448"/>
      <c r="V25" s="448"/>
      <c r="W25" s="448"/>
      <c r="X25" s="448"/>
      <c r="Y25" s="448"/>
      <c r="Z25" s="448"/>
      <c r="AA25" s="448"/>
      <c r="AB25" s="448"/>
      <c r="AC25" s="448"/>
      <c r="AD25" s="448"/>
      <c r="AE25" s="448"/>
      <c r="AF25" s="448"/>
      <c r="AG25" s="448"/>
      <c r="AH25" s="448"/>
      <c r="AI25" s="448"/>
      <c r="AJ25" s="448"/>
      <c r="AK25" s="449">
        <f>'1. паспорт местоположение'!C43</f>
        <v>0</v>
      </c>
      <c r="AL25" s="449"/>
      <c r="AM25" s="123"/>
      <c r="AN25" s="450" t="s">
        <v>322</v>
      </c>
      <c r="AO25" s="450"/>
      <c r="AP25" s="450"/>
      <c r="AQ25" s="445"/>
      <c r="AR25" s="445"/>
      <c r="AS25" s="128"/>
    </row>
    <row r="26" spans="1:45" ht="17.25" customHeight="1" x14ac:dyDescent="0.25">
      <c r="A26" s="458" t="s">
        <v>321</v>
      </c>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59"/>
      <c r="AK26" s="460"/>
      <c r="AL26" s="460"/>
      <c r="AM26" s="123"/>
      <c r="AN26" s="440" t="s">
        <v>320</v>
      </c>
      <c r="AO26" s="441"/>
      <c r="AP26" s="442"/>
      <c r="AQ26" s="443">
        <v>1</v>
      </c>
      <c r="AR26" s="444"/>
      <c r="AS26" s="128"/>
    </row>
    <row r="27" spans="1:45" ht="17.25" customHeight="1" x14ac:dyDescent="0.25">
      <c r="A27" s="458" t="s">
        <v>319</v>
      </c>
      <c r="B27" s="459"/>
      <c r="C27" s="459"/>
      <c r="D27" s="459"/>
      <c r="E27" s="459"/>
      <c r="F27" s="459"/>
      <c r="G27" s="459"/>
      <c r="H27" s="459"/>
      <c r="I27" s="459"/>
      <c r="J27" s="459"/>
      <c r="K27" s="459"/>
      <c r="L27" s="459"/>
      <c r="M27" s="459"/>
      <c r="N27" s="459"/>
      <c r="O27" s="459"/>
      <c r="P27" s="459"/>
      <c r="Q27" s="459"/>
      <c r="R27" s="459"/>
      <c r="S27" s="459"/>
      <c r="T27" s="459"/>
      <c r="U27" s="459"/>
      <c r="V27" s="459"/>
      <c r="W27" s="459"/>
      <c r="X27" s="459"/>
      <c r="Y27" s="459"/>
      <c r="Z27" s="459"/>
      <c r="AA27" s="459"/>
      <c r="AB27" s="459"/>
      <c r="AC27" s="459"/>
      <c r="AD27" s="459"/>
      <c r="AE27" s="459"/>
      <c r="AF27" s="459"/>
      <c r="AG27" s="459"/>
      <c r="AH27" s="459"/>
      <c r="AI27" s="459"/>
      <c r="AJ27" s="459"/>
      <c r="AK27" s="460">
        <v>7</v>
      </c>
      <c r="AL27" s="460"/>
      <c r="AM27" s="123"/>
      <c r="AN27" s="440" t="s">
        <v>318</v>
      </c>
      <c r="AO27" s="441"/>
      <c r="AP27" s="442"/>
      <c r="AQ27" s="443"/>
      <c r="AR27" s="444"/>
      <c r="AS27" s="128"/>
    </row>
    <row r="28" spans="1:45" ht="27.75" customHeight="1" thickBot="1" x14ac:dyDescent="0.3">
      <c r="A28" s="461" t="s">
        <v>317</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64">
        <v>1</v>
      </c>
      <c r="AL28" s="464"/>
      <c r="AM28" s="123"/>
      <c r="AN28" s="465" t="s">
        <v>316</v>
      </c>
      <c r="AO28" s="466"/>
      <c r="AP28" s="467"/>
      <c r="AQ28" s="443"/>
      <c r="AR28" s="444"/>
      <c r="AS28" s="128"/>
    </row>
    <row r="29" spans="1:45" ht="17.25" customHeight="1" x14ac:dyDescent="0.25">
      <c r="A29" s="451" t="s">
        <v>315</v>
      </c>
      <c r="B29" s="452"/>
      <c r="C29" s="452"/>
      <c r="D29" s="452"/>
      <c r="E29" s="452"/>
      <c r="F29" s="452"/>
      <c r="G29" s="452"/>
      <c r="H29" s="452"/>
      <c r="I29" s="452"/>
      <c r="J29" s="452"/>
      <c r="K29" s="452"/>
      <c r="L29" s="452"/>
      <c r="M29" s="452"/>
      <c r="N29" s="452"/>
      <c r="O29" s="452"/>
      <c r="P29" s="452"/>
      <c r="Q29" s="452"/>
      <c r="R29" s="452"/>
      <c r="S29" s="452"/>
      <c r="T29" s="452"/>
      <c r="U29" s="452"/>
      <c r="V29" s="452"/>
      <c r="W29" s="452"/>
      <c r="X29" s="452"/>
      <c r="Y29" s="452"/>
      <c r="Z29" s="452"/>
      <c r="AA29" s="452"/>
      <c r="AB29" s="452"/>
      <c r="AC29" s="452"/>
      <c r="AD29" s="452"/>
      <c r="AE29" s="452"/>
      <c r="AF29" s="452"/>
      <c r="AG29" s="452"/>
      <c r="AH29" s="452"/>
      <c r="AI29" s="452"/>
      <c r="AJ29" s="453"/>
      <c r="AK29" s="454">
        <v>0</v>
      </c>
      <c r="AL29" s="454"/>
      <c r="AM29" s="123"/>
      <c r="AN29" s="455"/>
      <c r="AO29" s="456"/>
      <c r="AP29" s="456"/>
      <c r="AQ29" s="443"/>
      <c r="AR29" s="457"/>
      <c r="AS29" s="128"/>
    </row>
    <row r="30" spans="1:45" ht="17.25" customHeight="1" x14ac:dyDescent="0.25">
      <c r="A30" s="458" t="s">
        <v>314</v>
      </c>
      <c r="B30" s="459"/>
      <c r="C30" s="459"/>
      <c r="D30" s="459"/>
      <c r="E30" s="459"/>
      <c r="F30" s="459"/>
      <c r="G30" s="459"/>
      <c r="H30" s="459"/>
      <c r="I30" s="459"/>
      <c r="J30" s="459"/>
      <c r="K30" s="459"/>
      <c r="L30" s="459"/>
      <c r="M30" s="459"/>
      <c r="N30" s="459"/>
      <c r="O30" s="459"/>
      <c r="P30" s="459"/>
      <c r="Q30" s="459"/>
      <c r="R30" s="459"/>
      <c r="S30" s="459"/>
      <c r="T30" s="459"/>
      <c r="U30" s="459"/>
      <c r="V30" s="459"/>
      <c r="W30" s="459"/>
      <c r="X30" s="459"/>
      <c r="Y30" s="459"/>
      <c r="Z30" s="459"/>
      <c r="AA30" s="459"/>
      <c r="AB30" s="459"/>
      <c r="AC30" s="459"/>
      <c r="AD30" s="459"/>
      <c r="AE30" s="459"/>
      <c r="AF30" s="459"/>
      <c r="AG30" s="459"/>
      <c r="AH30" s="459"/>
      <c r="AI30" s="459"/>
      <c r="AJ30" s="459"/>
      <c r="AK30" s="468">
        <v>5</v>
      </c>
      <c r="AL30" s="468"/>
      <c r="AM30" s="123"/>
      <c r="AS30" s="128"/>
    </row>
    <row r="31" spans="1:45" ht="17.25" customHeight="1" x14ac:dyDescent="0.25">
      <c r="A31" s="458" t="s">
        <v>313</v>
      </c>
      <c r="B31" s="459"/>
      <c r="C31" s="459"/>
      <c r="D31" s="459"/>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c r="AG31" s="459"/>
      <c r="AH31" s="459"/>
      <c r="AI31" s="459"/>
      <c r="AJ31" s="459"/>
      <c r="AK31" s="468">
        <v>5</v>
      </c>
      <c r="AL31" s="468"/>
      <c r="AM31" s="123"/>
      <c r="AN31" s="123"/>
      <c r="AO31" s="149"/>
      <c r="AP31" s="149"/>
      <c r="AQ31" s="149"/>
      <c r="AR31" s="149"/>
      <c r="AS31" s="128"/>
    </row>
    <row r="32" spans="1:45" ht="17.25" customHeight="1" x14ac:dyDescent="0.25">
      <c r="A32" s="458" t="s">
        <v>288</v>
      </c>
      <c r="B32" s="459"/>
      <c r="C32" s="459"/>
      <c r="D32" s="459"/>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c r="AG32" s="459"/>
      <c r="AH32" s="459"/>
      <c r="AI32" s="459"/>
      <c r="AJ32" s="459"/>
      <c r="AK32" s="460"/>
      <c r="AL32" s="460"/>
      <c r="AM32" s="123"/>
      <c r="AN32" s="123"/>
      <c r="AO32" s="123"/>
      <c r="AP32" s="123"/>
      <c r="AQ32" s="123"/>
      <c r="AR32" s="123"/>
      <c r="AS32" s="128"/>
    </row>
    <row r="33" spans="1:45" ht="17.25" customHeight="1" x14ac:dyDescent="0.25">
      <c r="A33" s="458" t="s">
        <v>312</v>
      </c>
      <c r="B33" s="459"/>
      <c r="C33" s="459"/>
      <c r="D33" s="459"/>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c r="AG33" s="459"/>
      <c r="AH33" s="459"/>
      <c r="AI33" s="459"/>
      <c r="AJ33" s="459"/>
      <c r="AK33" s="469"/>
      <c r="AL33" s="469"/>
      <c r="AM33" s="123"/>
      <c r="AN33" s="123"/>
      <c r="AO33" s="123"/>
      <c r="AP33" s="123"/>
      <c r="AQ33" s="123"/>
      <c r="AR33" s="123"/>
      <c r="AS33" s="128"/>
    </row>
    <row r="34" spans="1:45" ht="17.25" customHeight="1" x14ac:dyDescent="0.25">
      <c r="A34" s="458" t="s">
        <v>311</v>
      </c>
      <c r="B34" s="459"/>
      <c r="C34" s="459"/>
      <c r="D34" s="459"/>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c r="AG34" s="459"/>
      <c r="AH34" s="459"/>
      <c r="AI34" s="459"/>
      <c r="AJ34" s="459"/>
      <c r="AK34" s="460"/>
      <c r="AL34" s="460"/>
      <c r="AM34" s="123"/>
      <c r="AN34" s="123"/>
      <c r="AO34" s="123"/>
      <c r="AP34" s="123"/>
      <c r="AQ34" s="123"/>
      <c r="AR34" s="123"/>
      <c r="AS34" s="128"/>
    </row>
    <row r="35" spans="1:45" ht="17.25" customHeight="1" x14ac:dyDescent="0.25">
      <c r="A35" s="458"/>
      <c r="B35" s="459"/>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c r="AG35" s="459"/>
      <c r="AH35" s="459"/>
      <c r="AI35" s="459"/>
      <c r="AJ35" s="459"/>
      <c r="AK35" s="460"/>
      <c r="AL35" s="460"/>
      <c r="AM35" s="123"/>
      <c r="AN35" s="123"/>
      <c r="AO35" s="123"/>
      <c r="AP35" s="123"/>
      <c r="AQ35" s="123"/>
      <c r="AR35" s="123"/>
      <c r="AS35" s="128"/>
    </row>
    <row r="36" spans="1:45" ht="17.25" customHeight="1" thickBot="1" x14ac:dyDescent="0.3">
      <c r="A36" s="470" t="s">
        <v>276</v>
      </c>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64"/>
      <c r="AL36" s="464"/>
      <c r="AM36" s="123"/>
      <c r="AN36" s="123"/>
      <c r="AO36" s="123"/>
      <c r="AP36" s="123"/>
      <c r="AQ36" s="123"/>
      <c r="AR36" s="123"/>
      <c r="AS36" s="128"/>
    </row>
    <row r="37" spans="1:45" ht="17.25" customHeight="1" x14ac:dyDescent="0.25">
      <c r="A37" s="447"/>
      <c r="B37" s="448"/>
      <c r="C37" s="448"/>
      <c r="D37" s="448"/>
      <c r="E37" s="448"/>
      <c r="F37" s="448"/>
      <c r="G37" s="448"/>
      <c r="H37" s="448"/>
      <c r="I37" s="448"/>
      <c r="J37" s="448"/>
      <c r="K37" s="448"/>
      <c r="L37" s="448"/>
      <c r="M37" s="448"/>
      <c r="N37" s="448"/>
      <c r="O37" s="448"/>
      <c r="P37" s="448"/>
      <c r="Q37" s="448"/>
      <c r="R37" s="448"/>
      <c r="S37" s="448"/>
      <c r="T37" s="448"/>
      <c r="U37" s="448"/>
      <c r="V37" s="448"/>
      <c r="W37" s="448"/>
      <c r="X37" s="448"/>
      <c r="Y37" s="448"/>
      <c r="Z37" s="448"/>
      <c r="AA37" s="448"/>
      <c r="AB37" s="448"/>
      <c r="AC37" s="448"/>
      <c r="AD37" s="448"/>
      <c r="AE37" s="448"/>
      <c r="AF37" s="448"/>
      <c r="AG37" s="448"/>
      <c r="AH37" s="448"/>
      <c r="AI37" s="448"/>
      <c r="AJ37" s="448"/>
      <c r="AK37" s="454"/>
      <c r="AL37" s="454"/>
      <c r="AM37" s="123"/>
      <c r="AN37" s="123"/>
      <c r="AO37" s="123"/>
      <c r="AP37" s="123"/>
      <c r="AQ37" s="123"/>
      <c r="AR37" s="123"/>
      <c r="AS37" s="128"/>
    </row>
    <row r="38" spans="1:45" ht="17.25" customHeight="1" x14ac:dyDescent="0.25">
      <c r="A38" s="458" t="s">
        <v>310</v>
      </c>
      <c r="B38" s="459"/>
      <c r="C38" s="459"/>
      <c r="D38" s="459"/>
      <c r="E38" s="459"/>
      <c r="F38" s="459"/>
      <c r="G38" s="459"/>
      <c r="H38" s="459"/>
      <c r="I38" s="459"/>
      <c r="J38" s="459"/>
      <c r="K38" s="459"/>
      <c r="L38" s="459"/>
      <c r="M38" s="459"/>
      <c r="N38" s="459"/>
      <c r="O38" s="459"/>
      <c r="P38" s="459"/>
      <c r="Q38" s="459"/>
      <c r="R38" s="459"/>
      <c r="S38" s="459"/>
      <c r="T38" s="459"/>
      <c r="U38" s="459"/>
      <c r="V38" s="459"/>
      <c r="W38" s="459"/>
      <c r="X38" s="459"/>
      <c r="Y38" s="459"/>
      <c r="Z38" s="459"/>
      <c r="AA38" s="459"/>
      <c r="AB38" s="459"/>
      <c r="AC38" s="459"/>
      <c r="AD38" s="459"/>
      <c r="AE38" s="459"/>
      <c r="AF38" s="459"/>
      <c r="AG38" s="459"/>
      <c r="AH38" s="459"/>
      <c r="AI38" s="459"/>
      <c r="AJ38" s="459"/>
      <c r="AK38" s="460"/>
      <c r="AL38" s="460"/>
      <c r="AM38" s="123"/>
      <c r="AN38" s="123"/>
      <c r="AO38" s="123"/>
      <c r="AP38" s="123"/>
      <c r="AQ38" s="123"/>
      <c r="AR38" s="123"/>
      <c r="AS38" s="128"/>
    </row>
    <row r="39" spans="1:45" ht="17.25" customHeight="1" thickBot="1" x14ac:dyDescent="0.3">
      <c r="A39" s="470" t="s">
        <v>309</v>
      </c>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64"/>
      <c r="AL39" s="464"/>
      <c r="AM39" s="123"/>
      <c r="AN39" s="123"/>
      <c r="AO39" s="123"/>
      <c r="AP39" s="123"/>
      <c r="AQ39" s="123"/>
      <c r="AR39" s="123"/>
      <c r="AS39" s="128"/>
    </row>
    <row r="40" spans="1:45" ht="17.25" customHeight="1" x14ac:dyDescent="0.25">
      <c r="A40" s="447" t="s">
        <v>308</v>
      </c>
      <c r="B40" s="448"/>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c r="AD40" s="448"/>
      <c r="AE40" s="448"/>
      <c r="AF40" s="448"/>
      <c r="AG40" s="448"/>
      <c r="AH40" s="448"/>
      <c r="AI40" s="448"/>
      <c r="AJ40" s="448"/>
      <c r="AK40" s="454"/>
      <c r="AL40" s="454"/>
      <c r="AM40" s="123"/>
      <c r="AN40" s="123"/>
      <c r="AO40" s="123"/>
      <c r="AP40" s="123"/>
      <c r="AQ40" s="123"/>
      <c r="AR40" s="123"/>
      <c r="AS40" s="128"/>
    </row>
    <row r="41" spans="1:45" ht="17.25" customHeight="1" x14ac:dyDescent="0.25">
      <c r="A41" s="458" t="s">
        <v>307</v>
      </c>
      <c r="B41" s="459"/>
      <c r="C41" s="459"/>
      <c r="D41" s="459"/>
      <c r="E41" s="459"/>
      <c r="F41" s="459"/>
      <c r="G41" s="459"/>
      <c r="H41" s="459"/>
      <c r="I41" s="459"/>
      <c r="J41" s="459"/>
      <c r="K41" s="459"/>
      <c r="L41" s="459"/>
      <c r="M41" s="459"/>
      <c r="N41" s="459"/>
      <c r="O41" s="459"/>
      <c r="P41" s="459"/>
      <c r="Q41" s="459"/>
      <c r="R41" s="459"/>
      <c r="S41" s="459"/>
      <c r="T41" s="459"/>
      <c r="U41" s="459"/>
      <c r="V41" s="459"/>
      <c r="W41" s="459"/>
      <c r="X41" s="459"/>
      <c r="Y41" s="459"/>
      <c r="Z41" s="459"/>
      <c r="AA41" s="459"/>
      <c r="AB41" s="459"/>
      <c r="AC41" s="459"/>
      <c r="AD41" s="459"/>
      <c r="AE41" s="459"/>
      <c r="AF41" s="459"/>
      <c r="AG41" s="459"/>
      <c r="AH41" s="459"/>
      <c r="AI41" s="459"/>
      <c r="AJ41" s="459"/>
      <c r="AK41" s="460"/>
      <c r="AL41" s="460"/>
      <c r="AM41" s="123"/>
      <c r="AN41" s="123"/>
      <c r="AO41" s="123"/>
      <c r="AP41" s="123"/>
      <c r="AQ41" s="123"/>
      <c r="AR41" s="123"/>
      <c r="AS41" s="128"/>
    </row>
    <row r="42" spans="1:45" ht="17.25" customHeight="1" x14ac:dyDescent="0.25">
      <c r="A42" s="458" t="s">
        <v>306</v>
      </c>
      <c r="B42" s="459"/>
      <c r="C42" s="459"/>
      <c r="D42" s="459"/>
      <c r="E42" s="459"/>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59"/>
      <c r="AK42" s="460"/>
      <c r="AL42" s="460"/>
      <c r="AM42" s="123"/>
      <c r="AN42" s="123"/>
      <c r="AO42" s="123"/>
      <c r="AP42" s="123"/>
      <c r="AQ42" s="123"/>
      <c r="AR42" s="123"/>
      <c r="AS42" s="128"/>
    </row>
    <row r="43" spans="1:45" ht="17.25" customHeight="1" x14ac:dyDescent="0.25">
      <c r="A43" s="458" t="s">
        <v>305</v>
      </c>
      <c r="B43" s="459"/>
      <c r="C43" s="459"/>
      <c r="D43" s="459"/>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60"/>
      <c r="AL43" s="460"/>
      <c r="AM43" s="123"/>
      <c r="AN43" s="123"/>
      <c r="AO43" s="123"/>
      <c r="AP43" s="123"/>
      <c r="AQ43" s="123"/>
      <c r="AR43" s="123"/>
      <c r="AS43" s="128"/>
    </row>
    <row r="44" spans="1:45" ht="17.25" customHeight="1" x14ac:dyDescent="0.25">
      <c r="A44" s="458" t="s">
        <v>304</v>
      </c>
      <c r="B44" s="459"/>
      <c r="C44" s="459"/>
      <c r="D44" s="459"/>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59"/>
      <c r="AK44" s="460"/>
      <c r="AL44" s="460"/>
      <c r="AM44" s="123"/>
      <c r="AN44" s="123"/>
      <c r="AO44" s="123"/>
      <c r="AP44" s="123"/>
      <c r="AQ44" s="123"/>
      <c r="AR44" s="123"/>
      <c r="AS44" s="128"/>
    </row>
    <row r="45" spans="1:45" ht="17.25" customHeight="1" x14ac:dyDescent="0.25">
      <c r="A45" s="458" t="s">
        <v>303</v>
      </c>
      <c r="B45" s="459"/>
      <c r="C45" s="459"/>
      <c r="D45" s="459"/>
      <c r="E45" s="459"/>
      <c r="F45" s="459"/>
      <c r="G45" s="459"/>
      <c r="H45" s="459"/>
      <c r="I45" s="459"/>
      <c r="J45" s="459"/>
      <c r="K45" s="459"/>
      <c r="L45" s="459"/>
      <c r="M45" s="459"/>
      <c r="N45" s="459"/>
      <c r="O45" s="459"/>
      <c r="P45" s="459"/>
      <c r="Q45" s="459"/>
      <c r="R45" s="459"/>
      <c r="S45" s="459"/>
      <c r="T45" s="459"/>
      <c r="U45" s="459"/>
      <c r="V45" s="459"/>
      <c r="W45" s="459"/>
      <c r="X45" s="459"/>
      <c r="Y45" s="459"/>
      <c r="Z45" s="459"/>
      <c r="AA45" s="459"/>
      <c r="AB45" s="459"/>
      <c r="AC45" s="459"/>
      <c r="AD45" s="459"/>
      <c r="AE45" s="459"/>
      <c r="AF45" s="459"/>
      <c r="AG45" s="459"/>
      <c r="AH45" s="459"/>
      <c r="AI45" s="459"/>
      <c r="AJ45" s="459"/>
      <c r="AK45" s="460"/>
      <c r="AL45" s="460"/>
      <c r="AM45" s="123"/>
      <c r="AN45" s="123"/>
      <c r="AO45" s="123"/>
      <c r="AP45" s="123"/>
      <c r="AQ45" s="123"/>
      <c r="AR45" s="123"/>
      <c r="AS45" s="128"/>
    </row>
    <row r="46" spans="1:45" ht="17.25" customHeight="1" thickBot="1" x14ac:dyDescent="0.3">
      <c r="A46" s="472" t="s">
        <v>302</v>
      </c>
      <c r="B46" s="473"/>
      <c r="C46" s="473"/>
      <c r="D46" s="473"/>
      <c r="E46" s="473"/>
      <c r="F46" s="473"/>
      <c r="G46" s="473"/>
      <c r="H46" s="473"/>
      <c r="I46" s="473"/>
      <c r="J46" s="473"/>
      <c r="K46" s="473"/>
      <c r="L46" s="473"/>
      <c r="M46" s="473"/>
      <c r="N46" s="473"/>
      <c r="O46" s="473"/>
      <c r="P46" s="473"/>
      <c r="Q46" s="473"/>
      <c r="R46" s="473"/>
      <c r="S46" s="473"/>
      <c r="T46" s="473"/>
      <c r="U46" s="473"/>
      <c r="V46" s="473"/>
      <c r="W46" s="473"/>
      <c r="X46" s="473"/>
      <c r="Y46" s="473"/>
      <c r="Z46" s="473"/>
      <c r="AA46" s="473"/>
      <c r="AB46" s="473"/>
      <c r="AC46" s="473"/>
      <c r="AD46" s="473"/>
      <c r="AE46" s="473"/>
      <c r="AF46" s="473"/>
      <c r="AG46" s="473"/>
      <c r="AH46" s="473"/>
      <c r="AI46" s="473"/>
      <c r="AJ46" s="473"/>
      <c r="AK46" s="474"/>
      <c r="AL46" s="474"/>
      <c r="AM46" s="123"/>
      <c r="AN46" s="123"/>
      <c r="AO46" s="123"/>
      <c r="AP46" s="123"/>
      <c r="AQ46" s="123"/>
      <c r="AR46" s="123"/>
      <c r="AS46" s="128"/>
    </row>
    <row r="47" spans="1:45" ht="24" customHeight="1" x14ac:dyDescent="0.25">
      <c r="A47" s="475" t="s">
        <v>301</v>
      </c>
      <c r="B47" s="476"/>
      <c r="C47" s="476"/>
      <c r="D47" s="476"/>
      <c r="E47" s="476"/>
      <c r="F47" s="476"/>
      <c r="G47" s="476"/>
      <c r="H47" s="476"/>
      <c r="I47" s="476"/>
      <c r="J47" s="476"/>
      <c r="K47" s="476"/>
      <c r="L47" s="476"/>
      <c r="M47" s="476"/>
      <c r="N47" s="476"/>
      <c r="O47" s="476"/>
      <c r="P47" s="476"/>
      <c r="Q47" s="476"/>
      <c r="R47" s="476"/>
      <c r="S47" s="476"/>
      <c r="T47" s="476"/>
      <c r="U47" s="476"/>
      <c r="V47" s="476"/>
      <c r="W47" s="476"/>
      <c r="X47" s="476"/>
      <c r="Y47" s="476"/>
      <c r="Z47" s="476"/>
      <c r="AA47" s="476"/>
      <c r="AB47" s="476"/>
      <c r="AC47" s="476"/>
      <c r="AD47" s="476"/>
      <c r="AE47" s="476"/>
      <c r="AF47" s="476"/>
      <c r="AG47" s="476"/>
      <c r="AH47" s="476"/>
      <c r="AI47" s="476"/>
      <c r="AJ47" s="477"/>
      <c r="AK47" s="454" t="s">
        <v>5</v>
      </c>
      <c r="AL47" s="454"/>
      <c r="AM47" s="478" t="s">
        <v>282</v>
      </c>
      <c r="AN47" s="478"/>
      <c r="AO47" s="136" t="s">
        <v>281</v>
      </c>
      <c r="AP47" s="136" t="s">
        <v>280</v>
      </c>
      <c r="AQ47" s="128"/>
    </row>
    <row r="48" spans="1:45" ht="12" customHeight="1" x14ac:dyDescent="0.25">
      <c r="A48" s="458" t="s">
        <v>300</v>
      </c>
      <c r="B48" s="459"/>
      <c r="C48" s="459"/>
      <c r="D48" s="459"/>
      <c r="E48" s="459"/>
      <c r="F48" s="459"/>
      <c r="G48" s="459"/>
      <c r="H48" s="459"/>
      <c r="I48" s="459"/>
      <c r="J48" s="459"/>
      <c r="K48" s="459"/>
      <c r="L48" s="459"/>
      <c r="M48" s="459"/>
      <c r="N48" s="459"/>
      <c r="O48" s="459"/>
      <c r="P48" s="459"/>
      <c r="Q48" s="459"/>
      <c r="R48" s="459"/>
      <c r="S48" s="459"/>
      <c r="T48" s="459"/>
      <c r="U48" s="459"/>
      <c r="V48" s="459"/>
      <c r="W48" s="459"/>
      <c r="X48" s="459"/>
      <c r="Y48" s="459"/>
      <c r="Z48" s="459"/>
      <c r="AA48" s="459"/>
      <c r="AB48" s="459"/>
      <c r="AC48" s="459"/>
      <c r="AD48" s="459"/>
      <c r="AE48" s="459"/>
      <c r="AF48" s="459"/>
      <c r="AG48" s="459"/>
      <c r="AH48" s="459"/>
      <c r="AI48" s="459"/>
      <c r="AJ48" s="459"/>
      <c r="AK48" s="460"/>
      <c r="AL48" s="460"/>
      <c r="AM48" s="460"/>
      <c r="AN48" s="460"/>
      <c r="AO48" s="140"/>
      <c r="AP48" s="140"/>
      <c r="AQ48" s="128"/>
    </row>
    <row r="49" spans="1:43" ht="12" customHeight="1" x14ac:dyDescent="0.25">
      <c r="A49" s="458" t="s">
        <v>299</v>
      </c>
      <c r="B49" s="459"/>
      <c r="C49" s="459"/>
      <c r="D49" s="459"/>
      <c r="E49" s="459"/>
      <c r="F49" s="459"/>
      <c r="G49" s="459"/>
      <c r="H49" s="459"/>
      <c r="I49" s="459"/>
      <c r="J49" s="459"/>
      <c r="K49" s="459"/>
      <c r="L49" s="459"/>
      <c r="M49" s="459"/>
      <c r="N49" s="459"/>
      <c r="O49" s="459"/>
      <c r="P49" s="459"/>
      <c r="Q49" s="459"/>
      <c r="R49" s="459"/>
      <c r="S49" s="459"/>
      <c r="T49" s="459"/>
      <c r="U49" s="459"/>
      <c r="V49" s="459"/>
      <c r="W49" s="459"/>
      <c r="X49" s="459"/>
      <c r="Y49" s="459"/>
      <c r="Z49" s="459"/>
      <c r="AA49" s="459"/>
      <c r="AB49" s="459"/>
      <c r="AC49" s="459"/>
      <c r="AD49" s="459"/>
      <c r="AE49" s="459"/>
      <c r="AF49" s="459"/>
      <c r="AG49" s="459"/>
      <c r="AH49" s="459"/>
      <c r="AI49" s="459"/>
      <c r="AJ49" s="459"/>
      <c r="AK49" s="460"/>
      <c r="AL49" s="460"/>
      <c r="AM49" s="460"/>
      <c r="AN49" s="460"/>
      <c r="AO49" s="140"/>
      <c r="AP49" s="140"/>
      <c r="AQ49" s="128"/>
    </row>
    <row r="50" spans="1:43" ht="12" customHeight="1" thickBot="1" x14ac:dyDescent="0.3">
      <c r="A50" s="470" t="s">
        <v>298</v>
      </c>
      <c r="B50" s="471"/>
      <c r="C50" s="471"/>
      <c r="D50" s="471"/>
      <c r="E50" s="471"/>
      <c r="F50" s="471"/>
      <c r="G50" s="471"/>
      <c r="H50" s="471"/>
      <c r="I50" s="471"/>
      <c r="J50" s="471"/>
      <c r="K50" s="471"/>
      <c r="L50" s="471"/>
      <c r="M50" s="471"/>
      <c r="N50" s="471"/>
      <c r="O50" s="471"/>
      <c r="P50" s="471"/>
      <c r="Q50" s="471"/>
      <c r="R50" s="471"/>
      <c r="S50" s="471"/>
      <c r="T50" s="471"/>
      <c r="U50" s="471"/>
      <c r="V50" s="471"/>
      <c r="W50" s="471"/>
      <c r="X50" s="471"/>
      <c r="Y50" s="471"/>
      <c r="Z50" s="471"/>
      <c r="AA50" s="471"/>
      <c r="AB50" s="471"/>
      <c r="AC50" s="471"/>
      <c r="AD50" s="471"/>
      <c r="AE50" s="471"/>
      <c r="AF50" s="471"/>
      <c r="AG50" s="471"/>
      <c r="AH50" s="471"/>
      <c r="AI50" s="471"/>
      <c r="AJ50" s="471"/>
      <c r="AK50" s="464"/>
      <c r="AL50" s="464"/>
      <c r="AM50" s="464"/>
      <c r="AN50" s="464"/>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79" t="s">
        <v>297</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78" t="s">
        <v>5</v>
      </c>
      <c r="AL52" s="478"/>
      <c r="AM52" s="478" t="s">
        <v>282</v>
      </c>
      <c r="AN52" s="478"/>
      <c r="AO52" s="136" t="s">
        <v>281</v>
      </c>
      <c r="AP52" s="136" t="s">
        <v>280</v>
      </c>
      <c r="AQ52" s="128"/>
    </row>
    <row r="53" spans="1:43" ht="11.25" customHeight="1" x14ac:dyDescent="0.25">
      <c r="A53" s="481" t="s">
        <v>296</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69"/>
      <c r="AL53" s="469"/>
      <c r="AM53" s="469"/>
      <c r="AN53" s="469"/>
      <c r="AO53" s="144"/>
      <c r="AP53" s="144"/>
      <c r="AQ53" s="128"/>
    </row>
    <row r="54" spans="1:43" ht="12" customHeight="1" x14ac:dyDescent="0.25">
      <c r="A54" s="458" t="s">
        <v>295</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c r="AL54" s="460"/>
      <c r="AM54" s="460"/>
      <c r="AN54" s="460"/>
      <c r="AO54" s="140"/>
      <c r="AP54" s="140"/>
      <c r="AQ54" s="128"/>
    </row>
    <row r="55" spans="1:43" ht="12" customHeight="1" x14ac:dyDescent="0.25">
      <c r="A55" s="458" t="s">
        <v>294</v>
      </c>
      <c r="B55" s="459"/>
      <c r="C55" s="459"/>
      <c r="D55" s="459"/>
      <c r="E55" s="459"/>
      <c r="F55" s="459"/>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c r="AL55" s="460"/>
      <c r="AM55" s="460"/>
      <c r="AN55" s="460"/>
      <c r="AO55" s="140"/>
      <c r="AP55" s="140"/>
      <c r="AQ55" s="128"/>
    </row>
    <row r="56" spans="1:43" ht="12" customHeight="1" thickBot="1" x14ac:dyDescent="0.3">
      <c r="A56" s="470" t="s">
        <v>293</v>
      </c>
      <c r="B56" s="471"/>
      <c r="C56" s="471"/>
      <c r="D56" s="471"/>
      <c r="E56" s="471"/>
      <c r="F56" s="471"/>
      <c r="G56" s="471"/>
      <c r="H56" s="471"/>
      <c r="I56" s="471"/>
      <c r="J56" s="471"/>
      <c r="K56" s="471"/>
      <c r="L56" s="471"/>
      <c r="M56" s="471"/>
      <c r="N56" s="471"/>
      <c r="O56" s="471"/>
      <c r="P56" s="471"/>
      <c r="Q56" s="471"/>
      <c r="R56" s="471"/>
      <c r="S56" s="471"/>
      <c r="T56" s="471"/>
      <c r="U56" s="471"/>
      <c r="V56" s="471"/>
      <c r="W56" s="471"/>
      <c r="X56" s="471"/>
      <c r="Y56" s="471"/>
      <c r="Z56" s="471"/>
      <c r="AA56" s="471"/>
      <c r="AB56" s="471"/>
      <c r="AC56" s="471"/>
      <c r="AD56" s="471"/>
      <c r="AE56" s="471"/>
      <c r="AF56" s="471"/>
      <c r="AG56" s="471"/>
      <c r="AH56" s="471"/>
      <c r="AI56" s="471"/>
      <c r="AJ56" s="471"/>
      <c r="AK56" s="464"/>
      <c r="AL56" s="464"/>
      <c r="AM56" s="464"/>
      <c r="AN56" s="464"/>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79" t="s">
        <v>292</v>
      </c>
      <c r="B58" s="480"/>
      <c r="C58" s="480"/>
      <c r="D58" s="480"/>
      <c r="E58" s="480"/>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c r="AF58" s="480"/>
      <c r="AG58" s="480"/>
      <c r="AH58" s="480"/>
      <c r="AI58" s="480"/>
      <c r="AJ58" s="480"/>
      <c r="AK58" s="478" t="s">
        <v>5</v>
      </c>
      <c r="AL58" s="478"/>
      <c r="AM58" s="478" t="s">
        <v>282</v>
      </c>
      <c r="AN58" s="478"/>
      <c r="AO58" s="136" t="s">
        <v>281</v>
      </c>
      <c r="AP58" s="136" t="s">
        <v>280</v>
      </c>
      <c r="AQ58" s="128"/>
    </row>
    <row r="59" spans="1:43" ht="12.75" customHeight="1" x14ac:dyDescent="0.25">
      <c r="A59" s="483" t="s">
        <v>291</v>
      </c>
      <c r="B59" s="484"/>
      <c r="C59" s="484"/>
      <c r="D59" s="484"/>
      <c r="E59" s="484"/>
      <c r="F59" s="484"/>
      <c r="G59" s="484"/>
      <c r="H59" s="484"/>
      <c r="I59" s="484"/>
      <c r="J59" s="484"/>
      <c r="K59" s="484"/>
      <c r="L59" s="484"/>
      <c r="M59" s="484"/>
      <c r="N59" s="484"/>
      <c r="O59" s="484"/>
      <c r="P59" s="484"/>
      <c r="Q59" s="484"/>
      <c r="R59" s="484"/>
      <c r="S59" s="484"/>
      <c r="T59" s="484"/>
      <c r="U59" s="484"/>
      <c r="V59" s="484"/>
      <c r="W59" s="484"/>
      <c r="X59" s="484"/>
      <c r="Y59" s="484"/>
      <c r="Z59" s="484"/>
      <c r="AA59" s="484"/>
      <c r="AB59" s="484"/>
      <c r="AC59" s="484"/>
      <c r="AD59" s="484"/>
      <c r="AE59" s="484"/>
      <c r="AF59" s="484"/>
      <c r="AG59" s="484"/>
      <c r="AH59" s="484"/>
      <c r="AI59" s="484"/>
      <c r="AJ59" s="484"/>
      <c r="AK59" s="485"/>
      <c r="AL59" s="485"/>
      <c r="AM59" s="485"/>
      <c r="AN59" s="485"/>
      <c r="AO59" s="142"/>
      <c r="AP59" s="142"/>
      <c r="AQ59" s="134"/>
    </row>
    <row r="60" spans="1:43" ht="12" customHeight="1" x14ac:dyDescent="0.25">
      <c r="A60" s="458" t="s">
        <v>290</v>
      </c>
      <c r="B60" s="459"/>
      <c r="C60" s="459"/>
      <c r="D60" s="459"/>
      <c r="E60" s="459"/>
      <c r="F60" s="459"/>
      <c r="G60" s="459"/>
      <c r="H60" s="459"/>
      <c r="I60" s="459"/>
      <c r="J60" s="459"/>
      <c r="K60" s="459"/>
      <c r="L60" s="459"/>
      <c r="M60" s="459"/>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60"/>
      <c r="AL60" s="460"/>
      <c r="AM60" s="460"/>
      <c r="AN60" s="460"/>
      <c r="AO60" s="140"/>
      <c r="AP60" s="140"/>
      <c r="AQ60" s="128"/>
    </row>
    <row r="61" spans="1:43" ht="12" customHeight="1" x14ac:dyDescent="0.25">
      <c r="A61" s="458" t="s">
        <v>289</v>
      </c>
      <c r="B61" s="459"/>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c r="AF61" s="459"/>
      <c r="AG61" s="459"/>
      <c r="AH61" s="459"/>
      <c r="AI61" s="459"/>
      <c r="AJ61" s="459"/>
      <c r="AK61" s="460"/>
      <c r="AL61" s="460"/>
      <c r="AM61" s="460"/>
      <c r="AN61" s="460"/>
      <c r="AO61" s="140"/>
      <c r="AP61" s="140"/>
      <c r="AQ61" s="128"/>
    </row>
    <row r="62" spans="1:43" ht="12" customHeight="1" x14ac:dyDescent="0.25">
      <c r="A62" s="458" t="s">
        <v>288</v>
      </c>
      <c r="B62" s="459"/>
      <c r="C62" s="459"/>
      <c r="D62" s="459"/>
      <c r="E62" s="459"/>
      <c r="F62" s="459"/>
      <c r="G62" s="459"/>
      <c r="H62" s="459"/>
      <c r="I62" s="459"/>
      <c r="J62" s="459"/>
      <c r="K62" s="459"/>
      <c r="L62" s="459"/>
      <c r="M62" s="459"/>
      <c r="N62" s="459"/>
      <c r="O62" s="459"/>
      <c r="P62" s="459"/>
      <c r="Q62" s="459"/>
      <c r="R62" s="459"/>
      <c r="S62" s="459"/>
      <c r="T62" s="459"/>
      <c r="U62" s="459"/>
      <c r="V62" s="459"/>
      <c r="W62" s="459"/>
      <c r="X62" s="459"/>
      <c r="Y62" s="459"/>
      <c r="Z62" s="459"/>
      <c r="AA62" s="459"/>
      <c r="AB62" s="459"/>
      <c r="AC62" s="459"/>
      <c r="AD62" s="459"/>
      <c r="AE62" s="459"/>
      <c r="AF62" s="459"/>
      <c r="AG62" s="459"/>
      <c r="AH62" s="459"/>
      <c r="AI62" s="459"/>
      <c r="AJ62" s="459"/>
      <c r="AK62" s="460"/>
      <c r="AL62" s="460"/>
      <c r="AM62" s="460"/>
      <c r="AN62" s="460"/>
      <c r="AO62" s="140"/>
      <c r="AP62" s="140"/>
      <c r="AQ62" s="128"/>
    </row>
    <row r="63" spans="1:43" ht="9.75" customHeight="1" x14ac:dyDescent="0.25">
      <c r="A63" s="458"/>
      <c r="B63" s="459"/>
      <c r="C63" s="459"/>
      <c r="D63" s="459"/>
      <c r="E63" s="459"/>
      <c r="F63" s="459"/>
      <c r="G63" s="459"/>
      <c r="H63" s="459"/>
      <c r="I63" s="459"/>
      <c r="J63" s="459"/>
      <c r="K63" s="459"/>
      <c r="L63" s="459"/>
      <c r="M63" s="459"/>
      <c r="N63" s="459"/>
      <c r="O63" s="459"/>
      <c r="P63" s="459"/>
      <c r="Q63" s="459"/>
      <c r="R63" s="459"/>
      <c r="S63" s="459"/>
      <c r="T63" s="459"/>
      <c r="U63" s="459"/>
      <c r="V63" s="459"/>
      <c r="W63" s="459"/>
      <c r="X63" s="459"/>
      <c r="Y63" s="459"/>
      <c r="Z63" s="459"/>
      <c r="AA63" s="459"/>
      <c r="AB63" s="459"/>
      <c r="AC63" s="459"/>
      <c r="AD63" s="459"/>
      <c r="AE63" s="459"/>
      <c r="AF63" s="459"/>
      <c r="AG63" s="459"/>
      <c r="AH63" s="459"/>
      <c r="AI63" s="459"/>
      <c r="AJ63" s="459"/>
      <c r="AK63" s="460"/>
      <c r="AL63" s="460"/>
      <c r="AM63" s="460"/>
      <c r="AN63" s="460"/>
      <c r="AO63" s="140"/>
      <c r="AP63" s="140"/>
      <c r="AQ63" s="128"/>
    </row>
    <row r="64" spans="1:43" ht="9.75" customHeight="1" x14ac:dyDescent="0.25">
      <c r="A64" s="458"/>
      <c r="B64" s="459"/>
      <c r="C64" s="459"/>
      <c r="D64" s="459"/>
      <c r="E64" s="459"/>
      <c r="F64" s="459"/>
      <c r="G64" s="459"/>
      <c r="H64" s="459"/>
      <c r="I64" s="459"/>
      <c r="J64" s="459"/>
      <c r="K64" s="459"/>
      <c r="L64" s="459"/>
      <c r="M64" s="459"/>
      <c r="N64" s="459"/>
      <c r="O64" s="459"/>
      <c r="P64" s="459"/>
      <c r="Q64" s="459"/>
      <c r="R64" s="459"/>
      <c r="S64" s="459"/>
      <c r="T64" s="459"/>
      <c r="U64" s="459"/>
      <c r="V64" s="459"/>
      <c r="W64" s="459"/>
      <c r="X64" s="459"/>
      <c r="Y64" s="459"/>
      <c r="Z64" s="459"/>
      <c r="AA64" s="459"/>
      <c r="AB64" s="459"/>
      <c r="AC64" s="459"/>
      <c r="AD64" s="459"/>
      <c r="AE64" s="459"/>
      <c r="AF64" s="459"/>
      <c r="AG64" s="459"/>
      <c r="AH64" s="459"/>
      <c r="AI64" s="459"/>
      <c r="AJ64" s="459"/>
      <c r="AK64" s="460"/>
      <c r="AL64" s="460"/>
      <c r="AM64" s="460"/>
      <c r="AN64" s="460"/>
      <c r="AO64" s="140"/>
      <c r="AP64" s="140"/>
      <c r="AQ64" s="128"/>
    </row>
    <row r="65" spans="1:43" ht="12" customHeight="1" x14ac:dyDescent="0.25">
      <c r="A65" s="458" t="s">
        <v>287</v>
      </c>
      <c r="B65" s="459"/>
      <c r="C65" s="459"/>
      <c r="D65" s="459"/>
      <c r="E65" s="459"/>
      <c r="F65" s="459"/>
      <c r="G65" s="459"/>
      <c r="H65" s="459"/>
      <c r="I65" s="459"/>
      <c r="J65" s="459"/>
      <c r="K65" s="459"/>
      <c r="L65" s="459"/>
      <c r="M65" s="459"/>
      <c r="N65" s="459"/>
      <c r="O65" s="459"/>
      <c r="P65" s="459"/>
      <c r="Q65" s="459"/>
      <c r="R65" s="459"/>
      <c r="S65" s="459"/>
      <c r="T65" s="459"/>
      <c r="U65" s="459"/>
      <c r="V65" s="459"/>
      <c r="W65" s="459"/>
      <c r="X65" s="459"/>
      <c r="Y65" s="459"/>
      <c r="Z65" s="459"/>
      <c r="AA65" s="459"/>
      <c r="AB65" s="459"/>
      <c r="AC65" s="459"/>
      <c r="AD65" s="459"/>
      <c r="AE65" s="459"/>
      <c r="AF65" s="459"/>
      <c r="AG65" s="459"/>
      <c r="AH65" s="459"/>
      <c r="AI65" s="459"/>
      <c r="AJ65" s="459"/>
      <c r="AK65" s="460"/>
      <c r="AL65" s="460"/>
      <c r="AM65" s="460"/>
      <c r="AN65" s="460"/>
      <c r="AO65" s="140"/>
      <c r="AP65" s="140"/>
      <c r="AQ65" s="128"/>
    </row>
    <row r="66" spans="1:43" ht="27.75" customHeight="1" x14ac:dyDescent="0.25">
      <c r="A66" s="486" t="s">
        <v>286</v>
      </c>
      <c r="B66" s="487"/>
      <c r="C66" s="487"/>
      <c r="D66" s="487"/>
      <c r="E66" s="487"/>
      <c r="F66" s="487"/>
      <c r="G66" s="487"/>
      <c r="H66" s="487"/>
      <c r="I66" s="487"/>
      <c r="J66" s="487"/>
      <c r="K66" s="487"/>
      <c r="L66" s="487"/>
      <c r="M66" s="487"/>
      <c r="N66" s="487"/>
      <c r="O66" s="487"/>
      <c r="P66" s="487"/>
      <c r="Q66" s="487"/>
      <c r="R66" s="487"/>
      <c r="S66" s="487"/>
      <c r="T66" s="487"/>
      <c r="U66" s="487"/>
      <c r="V66" s="487"/>
      <c r="W66" s="487"/>
      <c r="X66" s="487"/>
      <c r="Y66" s="487"/>
      <c r="Z66" s="487"/>
      <c r="AA66" s="487"/>
      <c r="AB66" s="487"/>
      <c r="AC66" s="487"/>
      <c r="AD66" s="487"/>
      <c r="AE66" s="487"/>
      <c r="AF66" s="487"/>
      <c r="AG66" s="487"/>
      <c r="AH66" s="487"/>
      <c r="AI66" s="487"/>
      <c r="AJ66" s="488"/>
      <c r="AK66" s="489"/>
      <c r="AL66" s="489"/>
      <c r="AM66" s="489"/>
      <c r="AN66" s="489"/>
      <c r="AO66" s="141"/>
      <c r="AP66" s="141"/>
      <c r="AQ66" s="134"/>
    </row>
    <row r="67" spans="1:43" ht="11.25" customHeight="1" x14ac:dyDescent="0.25">
      <c r="A67" s="458" t="s">
        <v>278</v>
      </c>
      <c r="B67" s="459"/>
      <c r="C67" s="459"/>
      <c r="D67" s="459"/>
      <c r="E67" s="459"/>
      <c r="F67" s="459"/>
      <c r="G67" s="459"/>
      <c r="H67" s="459"/>
      <c r="I67" s="459"/>
      <c r="J67" s="459"/>
      <c r="K67" s="459"/>
      <c r="L67" s="459"/>
      <c r="M67" s="459"/>
      <c r="N67" s="459"/>
      <c r="O67" s="459"/>
      <c r="P67" s="459"/>
      <c r="Q67" s="459"/>
      <c r="R67" s="459"/>
      <c r="S67" s="459"/>
      <c r="T67" s="459"/>
      <c r="U67" s="459"/>
      <c r="V67" s="459"/>
      <c r="W67" s="459"/>
      <c r="X67" s="459"/>
      <c r="Y67" s="459"/>
      <c r="Z67" s="459"/>
      <c r="AA67" s="459"/>
      <c r="AB67" s="459"/>
      <c r="AC67" s="459"/>
      <c r="AD67" s="459"/>
      <c r="AE67" s="459"/>
      <c r="AF67" s="459"/>
      <c r="AG67" s="459"/>
      <c r="AH67" s="459"/>
      <c r="AI67" s="459"/>
      <c r="AJ67" s="459"/>
      <c r="AK67" s="460"/>
      <c r="AL67" s="460"/>
      <c r="AM67" s="460"/>
      <c r="AN67" s="460"/>
      <c r="AO67" s="140"/>
      <c r="AP67" s="140"/>
      <c r="AQ67" s="128"/>
    </row>
    <row r="68" spans="1:43" ht="25.5" customHeight="1" x14ac:dyDescent="0.25">
      <c r="A68" s="486" t="s">
        <v>279</v>
      </c>
      <c r="B68" s="487"/>
      <c r="C68" s="487"/>
      <c r="D68" s="487"/>
      <c r="E68" s="487"/>
      <c r="F68" s="487"/>
      <c r="G68" s="487"/>
      <c r="H68" s="487"/>
      <c r="I68" s="487"/>
      <c r="J68" s="487"/>
      <c r="K68" s="487"/>
      <c r="L68" s="487"/>
      <c r="M68" s="487"/>
      <c r="N68" s="487"/>
      <c r="O68" s="487"/>
      <c r="P68" s="487"/>
      <c r="Q68" s="487"/>
      <c r="R68" s="487"/>
      <c r="S68" s="487"/>
      <c r="T68" s="487"/>
      <c r="U68" s="487"/>
      <c r="V68" s="487"/>
      <c r="W68" s="487"/>
      <c r="X68" s="487"/>
      <c r="Y68" s="487"/>
      <c r="Z68" s="487"/>
      <c r="AA68" s="487"/>
      <c r="AB68" s="487"/>
      <c r="AC68" s="487"/>
      <c r="AD68" s="487"/>
      <c r="AE68" s="487"/>
      <c r="AF68" s="487"/>
      <c r="AG68" s="487"/>
      <c r="AH68" s="487"/>
      <c r="AI68" s="487"/>
      <c r="AJ68" s="488"/>
      <c r="AK68" s="489"/>
      <c r="AL68" s="489"/>
      <c r="AM68" s="489"/>
      <c r="AN68" s="489"/>
      <c r="AO68" s="141"/>
      <c r="AP68" s="141"/>
      <c r="AQ68" s="134"/>
    </row>
    <row r="69" spans="1:43" ht="12" customHeight="1" x14ac:dyDescent="0.25">
      <c r="A69" s="458" t="s">
        <v>277</v>
      </c>
      <c r="B69" s="459"/>
      <c r="C69" s="459"/>
      <c r="D69" s="459"/>
      <c r="E69" s="459"/>
      <c r="F69" s="459"/>
      <c r="G69" s="459"/>
      <c r="H69" s="459"/>
      <c r="I69" s="459"/>
      <c r="J69" s="459"/>
      <c r="K69" s="459"/>
      <c r="L69" s="459"/>
      <c r="M69" s="459"/>
      <c r="N69" s="459"/>
      <c r="O69" s="459"/>
      <c r="P69" s="459"/>
      <c r="Q69" s="459"/>
      <c r="R69" s="459"/>
      <c r="S69" s="459"/>
      <c r="T69" s="459"/>
      <c r="U69" s="459"/>
      <c r="V69" s="459"/>
      <c r="W69" s="459"/>
      <c r="X69" s="459"/>
      <c r="Y69" s="459"/>
      <c r="Z69" s="459"/>
      <c r="AA69" s="459"/>
      <c r="AB69" s="459"/>
      <c r="AC69" s="459"/>
      <c r="AD69" s="459"/>
      <c r="AE69" s="459"/>
      <c r="AF69" s="459"/>
      <c r="AG69" s="459"/>
      <c r="AH69" s="459"/>
      <c r="AI69" s="459"/>
      <c r="AJ69" s="459"/>
      <c r="AK69" s="460"/>
      <c r="AL69" s="460"/>
      <c r="AM69" s="460"/>
      <c r="AN69" s="460"/>
      <c r="AO69" s="140"/>
      <c r="AP69" s="140"/>
      <c r="AQ69" s="128"/>
    </row>
    <row r="70" spans="1:43" ht="12.75" customHeight="1" x14ac:dyDescent="0.25">
      <c r="A70" s="490" t="s">
        <v>285</v>
      </c>
      <c r="B70" s="491"/>
      <c r="C70" s="491"/>
      <c r="D70" s="491"/>
      <c r="E70" s="491"/>
      <c r="F70" s="491"/>
      <c r="G70" s="491"/>
      <c r="H70" s="491"/>
      <c r="I70" s="491"/>
      <c r="J70" s="491"/>
      <c r="K70" s="491"/>
      <c r="L70" s="491"/>
      <c r="M70" s="491"/>
      <c r="N70" s="491"/>
      <c r="O70" s="491"/>
      <c r="P70" s="491"/>
      <c r="Q70" s="491"/>
      <c r="R70" s="491"/>
      <c r="S70" s="491"/>
      <c r="T70" s="491"/>
      <c r="U70" s="491"/>
      <c r="V70" s="491"/>
      <c r="W70" s="491"/>
      <c r="X70" s="491"/>
      <c r="Y70" s="491"/>
      <c r="Z70" s="491"/>
      <c r="AA70" s="491"/>
      <c r="AB70" s="491"/>
      <c r="AC70" s="491"/>
      <c r="AD70" s="491"/>
      <c r="AE70" s="491"/>
      <c r="AF70" s="491"/>
      <c r="AG70" s="491"/>
      <c r="AH70" s="491"/>
      <c r="AI70" s="491"/>
      <c r="AJ70" s="491"/>
      <c r="AK70" s="489"/>
      <c r="AL70" s="489"/>
      <c r="AM70" s="489"/>
      <c r="AN70" s="489"/>
      <c r="AO70" s="141"/>
      <c r="AP70" s="141"/>
      <c r="AQ70" s="134"/>
    </row>
    <row r="71" spans="1:43" ht="12" customHeight="1" x14ac:dyDescent="0.25">
      <c r="A71" s="458" t="s">
        <v>276</v>
      </c>
      <c r="B71" s="459"/>
      <c r="C71" s="459"/>
      <c r="D71" s="459"/>
      <c r="E71" s="459"/>
      <c r="F71" s="459"/>
      <c r="G71" s="459"/>
      <c r="H71" s="459"/>
      <c r="I71" s="459"/>
      <c r="J71" s="459"/>
      <c r="K71" s="459"/>
      <c r="L71" s="459"/>
      <c r="M71" s="459"/>
      <c r="N71" s="459"/>
      <c r="O71" s="459"/>
      <c r="P71" s="459"/>
      <c r="Q71" s="459"/>
      <c r="R71" s="459"/>
      <c r="S71" s="459"/>
      <c r="T71" s="459"/>
      <c r="U71" s="459"/>
      <c r="V71" s="459"/>
      <c r="W71" s="459"/>
      <c r="X71" s="459"/>
      <c r="Y71" s="459"/>
      <c r="Z71" s="459"/>
      <c r="AA71" s="459"/>
      <c r="AB71" s="459"/>
      <c r="AC71" s="459"/>
      <c r="AD71" s="459"/>
      <c r="AE71" s="459"/>
      <c r="AF71" s="459"/>
      <c r="AG71" s="459"/>
      <c r="AH71" s="459"/>
      <c r="AI71" s="459"/>
      <c r="AJ71" s="459"/>
      <c r="AK71" s="460"/>
      <c r="AL71" s="460"/>
      <c r="AM71" s="460"/>
      <c r="AN71" s="460"/>
      <c r="AO71" s="140"/>
      <c r="AP71" s="140"/>
      <c r="AQ71" s="128"/>
    </row>
    <row r="72" spans="1:43" ht="12.75" customHeight="1" thickBot="1" x14ac:dyDescent="0.3">
      <c r="A72" s="492" t="s">
        <v>284</v>
      </c>
      <c r="B72" s="493"/>
      <c r="C72" s="493"/>
      <c r="D72" s="493"/>
      <c r="E72" s="493"/>
      <c r="F72" s="493"/>
      <c r="G72" s="493"/>
      <c r="H72" s="493"/>
      <c r="I72" s="493"/>
      <c r="J72" s="493"/>
      <c r="K72" s="493"/>
      <c r="L72" s="493"/>
      <c r="M72" s="493"/>
      <c r="N72" s="493"/>
      <c r="O72" s="493"/>
      <c r="P72" s="493"/>
      <c r="Q72" s="493"/>
      <c r="R72" s="493"/>
      <c r="S72" s="493"/>
      <c r="T72" s="493"/>
      <c r="U72" s="493"/>
      <c r="V72" s="493"/>
      <c r="W72" s="493"/>
      <c r="X72" s="493"/>
      <c r="Y72" s="493"/>
      <c r="Z72" s="493"/>
      <c r="AA72" s="493"/>
      <c r="AB72" s="493"/>
      <c r="AC72" s="493"/>
      <c r="AD72" s="493"/>
      <c r="AE72" s="493"/>
      <c r="AF72" s="493"/>
      <c r="AG72" s="493"/>
      <c r="AH72" s="493"/>
      <c r="AI72" s="493"/>
      <c r="AJ72" s="494"/>
      <c r="AK72" s="495"/>
      <c r="AL72" s="495"/>
      <c r="AM72" s="495"/>
      <c r="AN72" s="49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79" t="s">
        <v>283</v>
      </c>
      <c r="B74" s="480"/>
      <c r="C74" s="480"/>
      <c r="D74" s="480"/>
      <c r="E74" s="480"/>
      <c r="F74" s="480"/>
      <c r="G74" s="480"/>
      <c r="H74" s="480"/>
      <c r="I74" s="480"/>
      <c r="J74" s="480"/>
      <c r="K74" s="480"/>
      <c r="L74" s="480"/>
      <c r="M74" s="480"/>
      <c r="N74" s="480"/>
      <c r="O74" s="480"/>
      <c r="P74" s="480"/>
      <c r="Q74" s="480"/>
      <c r="R74" s="480"/>
      <c r="S74" s="480"/>
      <c r="T74" s="480"/>
      <c r="U74" s="480"/>
      <c r="V74" s="480"/>
      <c r="W74" s="480"/>
      <c r="X74" s="480"/>
      <c r="Y74" s="480"/>
      <c r="Z74" s="480"/>
      <c r="AA74" s="480"/>
      <c r="AB74" s="480"/>
      <c r="AC74" s="480"/>
      <c r="AD74" s="480"/>
      <c r="AE74" s="480"/>
      <c r="AF74" s="480"/>
      <c r="AG74" s="480"/>
      <c r="AH74" s="480"/>
      <c r="AI74" s="480"/>
      <c r="AJ74" s="480"/>
      <c r="AK74" s="478" t="s">
        <v>5</v>
      </c>
      <c r="AL74" s="478"/>
      <c r="AM74" s="478" t="s">
        <v>282</v>
      </c>
      <c r="AN74" s="478"/>
      <c r="AO74" s="136" t="s">
        <v>281</v>
      </c>
      <c r="AP74" s="136" t="s">
        <v>280</v>
      </c>
      <c r="AQ74" s="128"/>
    </row>
    <row r="75" spans="1:43" ht="25.5" customHeight="1" x14ac:dyDescent="0.25">
      <c r="A75" s="486" t="s">
        <v>279</v>
      </c>
      <c r="B75" s="487"/>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c r="AD75" s="487"/>
      <c r="AE75" s="487"/>
      <c r="AF75" s="487"/>
      <c r="AG75" s="487"/>
      <c r="AH75" s="487"/>
      <c r="AI75" s="487"/>
      <c r="AJ75" s="488"/>
      <c r="AK75" s="489"/>
      <c r="AL75" s="489"/>
      <c r="AM75" s="496"/>
      <c r="AN75" s="496"/>
      <c r="AO75" s="132"/>
      <c r="AP75" s="132"/>
      <c r="AQ75" s="134"/>
    </row>
    <row r="76" spans="1:43" ht="12" customHeight="1" x14ac:dyDescent="0.25">
      <c r="A76" s="458" t="s">
        <v>278</v>
      </c>
      <c r="B76" s="459"/>
      <c r="C76" s="459"/>
      <c r="D76" s="459"/>
      <c r="E76" s="459"/>
      <c r="F76" s="459"/>
      <c r="G76" s="459"/>
      <c r="H76" s="459"/>
      <c r="I76" s="459"/>
      <c r="J76" s="459"/>
      <c r="K76" s="459"/>
      <c r="L76" s="459"/>
      <c r="M76" s="459"/>
      <c r="N76" s="459"/>
      <c r="O76" s="459"/>
      <c r="P76" s="459"/>
      <c r="Q76" s="459"/>
      <c r="R76" s="459"/>
      <c r="S76" s="459"/>
      <c r="T76" s="459"/>
      <c r="U76" s="459"/>
      <c r="V76" s="459"/>
      <c r="W76" s="459"/>
      <c r="X76" s="459"/>
      <c r="Y76" s="459"/>
      <c r="Z76" s="459"/>
      <c r="AA76" s="459"/>
      <c r="AB76" s="459"/>
      <c r="AC76" s="459"/>
      <c r="AD76" s="459"/>
      <c r="AE76" s="459"/>
      <c r="AF76" s="459"/>
      <c r="AG76" s="459"/>
      <c r="AH76" s="459"/>
      <c r="AI76" s="459"/>
      <c r="AJ76" s="459"/>
      <c r="AK76" s="460"/>
      <c r="AL76" s="460"/>
      <c r="AM76" s="497"/>
      <c r="AN76" s="497"/>
      <c r="AO76" s="135"/>
      <c r="AP76" s="135"/>
      <c r="AQ76" s="128"/>
    </row>
    <row r="77" spans="1:43" ht="12" customHeight="1" x14ac:dyDescent="0.25">
      <c r="A77" s="458" t="s">
        <v>277</v>
      </c>
      <c r="B77" s="459"/>
      <c r="C77" s="459"/>
      <c r="D77" s="459"/>
      <c r="E77" s="459"/>
      <c r="F77" s="459"/>
      <c r="G77" s="459"/>
      <c r="H77" s="459"/>
      <c r="I77" s="459"/>
      <c r="J77" s="459"/>
      <c r="K77" s="459"/>
      <c r="L77" s="459"/>
      <c r="M77" s="459"/>
      <c r="N77" s="459"/>
      <c r="O77" s="459"/>
      <c r="P77" s="459"/>
      <c r="Q77" s="459"/>
      <c r="R77" s="459"/>
      <c r="S77" s="459"/>
      <c r="T77" s="459"/>
      <c r="U77" s="459"/>
      <c r="V77" s="459"/>
      <c r="W77" s="459"/>
      <c r="X77" s="459"/>
      <c r="Y77" s="459"/>
      <c r="Z77" s="459"/>
      <c r="AA77" s="459"/>
      <c r="AB77" s="459"/>
      <c r="AC77" s="459"/>
      <c r="AD77" s="459"/>
      <c r="AE77" s="459"/>
      <c r="AF77" s="459"/>
      <c r="AG77" s="459"/>
      <c r="AH77" s="459"/>
      <c r="AI77" s="459"/>
      <c r="AJ77" s="459"/>
      <c r="AK77" s="460"/>
      <c r="AL77" s="460"/>
      <c r="AM77" s="497"/>
      <c r="AN77" s="497"/>
      <c r="AO77" s="135"/>
      <c r="AP77" s="135"/>
      <c r="AQ77" s="128"/>
    </row>
    <row r="78" spans="1:43" ht="12" customHeight="1" x14ac:dyDescent="0.25">
      <c r="A78" s="458" t="s">
        <v>276</v>
      </c>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c r="AA78" s="459"/>
      <c r="AB78" s="459"/>
      <c r="AC78" s="459"/>
      <c r="AD78" s="459"/>
      <c r="AE78" s="459"/>
      <c r="AF78" s="459"/>
      <c r="AG78" s="459"/>
      <c r="AH78" s="459"/>
      <c r="AI78" s="459"/>
      <c r="AJ78" s="459"/>
      <c r="AK78" s="460"/>
      <c r="AL78" s="460"/>
      <c r="AM78" s="497"/>
      <c r="AN78" s="497"/>
      <c r="AO78" s="135"/>
      <c r="AP78" s="135"/>
      <c r="AQ78" s="128"/>
    </row>
    <row r="79" spans="1:43" ht="12" customHeight="1" x14ac:dyDescent="0.25">
      <c r="A79" s="458" t="s">
        <v>275</v>
      </c>
      <c r="B79" s="459"/>
      <c r="C79" s="459"/>
      <c r="D79" s="459"/>
      <c r="E79" s="459"/>
      <c r="F79" s="459"/>
      <c r="G79" s="459"/>
      <c r="H79" s="459"/>
      <c r="I79" s="459"/>
      <c r="J79" s="459"/>
      <c r="K79" s="459"/>
      <c r="L79" s="459"/>
      <c r="M79" s="459"/>
      <c r="N79" s="459"/>
      <c r="O79" s="459"/>
      <c r="P79" s="459"/>
      <c r="Q79" s="459"/>
      <c r="R79" s="459"/>
      <c r="S79" s="459"/>
      <c r="T79" s="459"/>
      <c r="U79" s="459"/>
      <c r="V79" s="459"/>
      <c r="W79" s="459"/>
      <c r="X79" s="459"/>
      <c r="Y79" s="459"/>
      <c r="Z79" s="459"/>
      <c r="AA79" s="459"/>
      <c r="AB79" s="459"/>
      <c r="AC79" s="459"/>
      <c r="AD79" s="459"/>
      <c r="AE79" s="459"/>
      <c r="AF79" s="459"/>
      <c r="AG79" s="459"/>
      <c r="AH79" s="459"/>
      <c r="AI79" s="459"/>
      <c r="AJ79" s="459"/>
      <c r="AK79" s="460"/>
      <c r="AL79" s="460"/>
      <c r="AM79" s="497"/>
      <c r="AN79" s="497"/>
      <c r="AO79" s="135"/>
      <c r="AP79" s="135"/>
      <c r="AQ79" s="128"/>
    </row>
    <row r="80" spans="1:43" ht="12" customHeight="1" x14ac:dyDescent="0.25">
      <c r="A80" s="458" t="s">
        <v>274</v>
      </c>
      <c r="B80" s="459"/>
      <c r="C80" s="459"/>
      <c r="D80" s="459"/>
      <c r="E80" s="459"/>
      <c r="F80" s="459"/>
      <c r="G80" s="459"/>
      <c r="H80" s="459"/>
      <c r="I80" s="459"/>
      <c r="J80" s="459"/>
      <c r="K80" s="459"/>
      <c r="L80" s="459"/>
      <c r="M80" s="459"/>
      <c r="N80" s="459"/>
      <c r="O80" s="459"/>
      <c r="P80" s="459"/>
      <c r="Q80" s="459"/>
      <c r="R80" s="459"/>
      <c r="S80" s="459"/>
      <c r="T80" s="459"/>
      <c r="U80" s="459"/>
      <c r="V80" s="459"/>
      <c r="W80" s="459"/>
      <c r="X80" s="459"/>
      <c r="Y80" s="459"/>
      <c r="Z80" s="459"/>
      <c r="AA80" s="459"/>
      <c r="AB80" s="459"/>
      <c r="AC80" s="459"/>
      <c r="AD80" s="459"/>
      <c r="AE80" s="459"/>
      <c r="AF80" s="459"/>
      <c r="AG80" s="459"/>
      <c r="AH80" s="459"/>
      <c r="AI80" s="459"/>
      <c r="AJ80" s="459"/>
      <c r="AK80" s="460"/>
      <c r="AL80" s="460"/>
      <c r="AM80" s="497"/>
      <c r="AN80" s="497"/>
      <c r="AO80" s="135"/>
      <c r="AP80" s="135"/>
      <c r="AQ80" s="128"/>
    </row>
    <row r="81" spans="1:45" ht="12.75" customHeight="1" x14ac:dyDescent="0.25">
      <c r="A81" s="458" t="s">
        <v>273</v>
      </c>
      <c r="B81" s="459"/>
      <c r="C81" s="459"/>
      <c r="D81" s="459"/>
      <c r="E81" s="459"/>
      <c r="F81" s="459"/>
      <c r="G81" s="459"/>
      <c r="H81" s="459"/>
      <c r="I81" s="459"/>
      <c r="J81" s="459"/>
      <c r="K81" s="459"/>
      <c r="L81" s="459"/>
      <c r="M81" s="459"/>
      <c r="N81" s="459"/>
      <c r="O81" s="459"/>
      <c r="P81" s="459"/>
      <c r="Q81" s="459"/>
      <c r="R81" s="459"/>
      <c r="S81" s="459"/>
      <c r="T81" s="459"/>
      <c r="U81" s="459"/>
      <c r="V81" s="459"/>
      <c r="W81" s="459"/>
      <c r="X81" s="459"/>
      <c r="Y81" s="459"/>
      <c r="Z81" s="459"/>
      <c r="AA81" s="459"/>
      <c r="AB81" s="459"/>
      <c r="AC81" s="459"/>
      <c r="AD81" s="459"/>
      <c r="AE81" s="459"/>
      <c r="AF81" s="459"/>
      <c r="AG81" s="459"/>
      <c r="AH81" s="459"/>
      <c r="AI81" s="459"/>
      <c r="AJ81" s="459"/>
      <c r="AK81" s="460"/>
      <c r="AL81" s="460"/>
      <c r="AM81" s="497"/>
      <c r="AN81" s="497"/>
      <c r="AO81" s="135"/>
      <c r="AP81" s="135"/>
      <c r="AQ81" s="128"/>
    </row>
    <row r="82" spans="1:45" ht="12.75" customHeight="1" x14ac:dyDescent="0.25">
      <c r="A82" s="458" t="s">
        <v>272</v>
      </c>
      <c r="B82" s="459"/>
      <c r="C82" s="459"/>
      <c r="D82" s="459"/>
      <c r="E82" s="459"/>
      <c r="F82" s="459"/>
      <c r="G82" s="459"/>
      <c r="H82" s="459"/>
      <c r="I82" s="459"/>
      <c r="J82" s="459"/>
      <c r="K82" s="459"/>
      <c r="L82" s="459"/>
      <c r="M82" s="459"/>
      <c r="N82" s="459"/>
      <c r="O82" s="459"/>
      <c r="P82" s="459"/>
      <c r="Q82" s="459"/>
      <c r="R82" s="459"/>
      <c r="S82" s="459"/>
      <c r="T82" s="459"/>
      <c r="U82" s="459"/>
      <c r="V82" s="459"/>
      <c r="W82" s="459"/>
      <c r="X82" s="459"/>
      <c r="Y82" s="459"/>
      <c r="Z82" s="459"/>
      <c r="AA82" s="459"/>
      <c r="AB82" s="459"/>
      <c r="AC82" s="459"/>
      <c r="AD82" s="459"/>
      <c r="AE82" s="459"/>
      <c r="AF82" s="459"/>
      <c r="AG82" s="459"/>
      <c r="AH82" s="459"/>
      <c r="AI82" s="459"/>
      <c r="AJ82" s="459"/>
      <c r="AK82" s="460"/>
      <c r="AL82" s="460"/>
      <c r="AM82" s="497"/>
      <c r="AN82" s="497"/>
      <c r="AO82" s="135"/>
      <c r="AP82" s="135"/>
      <c r="AQ82" s="128"/>
    </row>
    <row r="83" spans="1:45" ht="12" customHeight="1" x14ac:dyDescent="0.25">
      <c r="A83" s="490" t="s">
        <v>271</v>
      </c>
      <c r="B83" s="491"/>
      <c r="C83" s="491"/>
      <c r="D83" s="491"/>
      <c r="E83" s="491"/>
      <c r="F83" s="491"/>
      <c r="G83" s="491"/>
      <c r="H83" s="491"/>
      <c r="I83" s="491"/>
      <c r="J83" s="491"/>
      <c r="K83" s="491"/>
      <c r="L83" s="491"/>
      <c r="M83" s="491"/>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89"/>
      <c r="AL83" s="489"/>
      <c r="AM83" s="496"/>
      <c r="AN83" s="496"/>
      <c r="AO83" s="132"/>
      <c r="AP83" s="132"/>
      <c r="AQ83" s="134"/>
    </row>
    <row r="84" spans="1:45" ht="12" customHeight="1" x14ac:dyDescent="0.25">
      <c r="A84" s="490" t="s">
        <v>270</v>
      </c>
      <c r="B84" s="491"/>
      <c r="C84" s="491"/>
      <c r="D84" s="491"/>
      <c r="E84" s="491"/>
      <c r="F84" s="491"/>
      <c r="G84" s="491"/>
      <c r="H84" s="491"/>
      <c r="I84" s="491"/>
      <c r="J84" s="491"/>
      <c r="K84" s="491"/>
      <c r="L84" s="491"/>
      <c r="M84" s="491"/>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89"/>
      <c r="AL84" s="489"/>
      <c r="AM84" s="496"/>
      <c r="AN84" s="496"/>
      <c r="AO84" s="132"/>
      <c r="AP84" s="132"/>
      <c r="AQ84" s="134"/>
    </row>
    <row r="85" spans="1:45" ht="12" customHeight="1" x14ac:dyDescent="0.25">
      <c r="A85" s="458" t="s">
        <v>269</v>
      </c>
      <c r="B85" s="459"/>
      <c r="C85" s="459"/>
      <c r="D85" s="459"/>
      <c r="E85" s="459"/>
      <c r="F85" s="459"/>
      <c r="G85" s="459"/>
      <c r="H85" s="459"/>
      <c r="I85" s="459"/>
      <c r="J85" s="459"/>
      <c r="K85" s="459"/>
      <c r="L85" s="459"/>
      <c r="M85" s="459"/>
      <c r="N85" s="459"/>
      <c r="O85" s="459"/>
      <c r="P85" s="459"/>
      <c r="Q85" s="459"/>
      <c r="R85" s="459"/>
      <c r="S85" s="459"/>
      <c r="T85" s="459"/>
      <c r="U85" s="459"/>
      <c r="V85" s="459"/>
      <c r="W85" s="459"/>
      <c r="X85" s="459"/>
      <c r="Y85" s="459"/>
      <c r="Z85" s="459"/>
      <c r="AA85" s="459"/>
      <c r="AB85" s="459"/>
      <c r="AC85" s="459"/>
      <c r="AD85" s="459"/>
      <c r="AE85" s="459"/>
      <c r="AF85" s="459"/>
      <c r="AG85" s="459"/>
      <c r="AH85" s="459"/>
      <c r="AI85" s="459"/>
      <c r="AJ85" s="459"/>
      <c r="AK85" s="460"/>
      <c r="AL85" s="460"/>
      <c r="AM85" s="497"/>
      <c r="AN85" s="497"/>
      <c r="AO85" s="135"/>
      <c r="AP85" s="135"/>
      <c r="AQ85" s="122"/>
    </row>
    <row r="86" spans="1:45" ht="27.75" customHeight="1" x14ac:dyDescent="0.25">
      <c r="A86" s="486" t="s">
        <v>268</v>
      </c>
      <c r="B86" s="487"/>
      <c r="C86" s="487"/>
      <c r="D86" s="487"/>
      <c r="E86" s="487"/>
      <c r="F86" s="487"/>
      <c r="G86" s="487"/>
      <c r="H86" s="487"/>
      <c r="I86" s="487"/>
      <c r="J86" s="487"/>
      <c r="K86" s="487"/>
      <c r="L86" s="487"/>
      <c r="M86" s="487"/>
      <c r="N86" s="487"/>
      <c r="O86" s="487"/>
      <c r="P86" s="487"/>
      <c r="Q86" s="487"/>
      <c r="R86" s="487"/>
      <c r="S86" s="487"/>
      <c r="T86" s="487"/>
      <c r="U86" s="487"/>
      <c r="V86" s="487"/>
      <c r="W86" s="487"/>
      <c r="X86" s="487"/>
      <c r="Y86" s="487"/>
      <c r="Z86" s="487"/>
      <c r="AA86" s="487"/>
      <c r="AB86" s="487"/>
      <c r="AC86" s="487"/>
      <c r="AD86" s="487"/>
      <c r="AE86" s="487"/>
      <c r="AF86" s="487"/>
      <c r="AG86" s="487"/>
      <c r="AH86" s="487"/>
      <c r="AI86" s="487"/>
      <c r="AJ86" s="488"/>
      <c r="AK86" s="489"/>
      <c r="AL86" s="489"/>
      <c r="AM86" s="496"/>
      <c r="AN86" s="496"/>
      <c r="AO86" s="132"/>
      <c r="AP86" s="132"/>
      <c r="AQ86" s="134"/>
    </row>
    <row r="87" spans="1:45" x14ac:dyDescent="0.25">
      <c r="A87" s="486" t="s">
        <v>267</v>
      </c>
      <c r="B87" s="487"/>
      <c r="C87" s="487"/>
      <c r="D87" s="487"/>
      <c r="E87" s="487"/>
      <c r="F87" s="487"/>
      <c r="G87" s="487"/>
      <c r="H87" s="487"/>
      <c r="I87" s="487"/>
      <c r="J87" s="487"/>
      <c r="K87" s="487"/>
      <c r="L87" s="487"/>
      <c r="M87" s="487"/>
      <c r="N87" s="487"/>
      <c r="O87" s="487"/>
      <c r="P87" s="487"/>
      <c r="Q87" s="487"/>
      <c r="R87" s="487"/>
      <c r="S87" s="487"/>
      <c r="T87" s="487"/>
      <c r="U87" s="487"/>
      <c r="V87" s="487"/>
      <c r="W87" s="487"/>
      <c r="X87" s="487"/>
      <c r="Y87" s="487"/>
      <c r="Z87" s="487"/>
      <c r="AA87" s="487"/>
      <c r="AB87" s="487"/>
      <c r="AC87" s="487"/>
      <c r="AD87" s="487"/>
      <c r="AE87" s="487"/>
      <c r="AF87" s="487"/>
      <c r="AG87" s="487"/>
      <c r="AH87" s="487"/>
      <c r="AI87" s="487"/>
      <c r="AJ87" s="488"/>
      <c r="AK87" s="489"/>
      <c r="AL87" s="489"/>
      <c r="AM87" s="496"/>
      <c r="AN87" s="496"/>
      <c r="AO87" s="132"/>
      <c r="AP87" s="132"/>
      <c r="AQ87" s="134"/>
    </row>
    <row r="88" spans="1:45" ht="14.25" customHeight="1" x14ac:dyDescent="0.25">
      <c r="A88" s="502" t="s">
        <v>266</v>
      </c>
      <c r="B88" s="503"/>
      <c r="C88" s="503"/>
      <c r="D88" s="504"/>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505"/>
      <c r="AL88" s="506"/>
      <c r="AM88" s="507"/>
      <c r="AN88" s="508"/>
      <c r="AO88" s="132"/>
      <c r="AP88" s="132"/>
      <c r="AQ88" s="134"/>
    </row>
    <row r="89" spans="1:45" x14ac:dyDescent="0.25">
      <c r="A89" s="502" t="s">
        <v>265</v>
      </c>
      <c r="B89" s="503"/>
      <c r="C89" s="503"/>
      <c r="D89" s="504"/>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505"/>
      <c r="AL89" s="506"/>
      <c r="AM89" s="507"/>
      <c r="AN89" s="508"/>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98"/>
      <c r="AL90" s="499"/>
      <c r="AM90" s="500"/>
      <c r="AN90" s="501"/>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2021-10-12T14:58:35Z</dcterms:modified>
</cp:coreProperties>
</file>